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KrosData\Export\"/>
    </mc:Choice>
  </mc:AlternateContent>
  <bookViews>
    <workbookView xWindow="0" yWindow="0" windowWidth="0" windowHeight="0"/>
  </bookViews>
  <sheets>
    <sheet name="Rekapitulace stavby" sheetId="1" r:id="rId1"/>
    <sheet name="I.etapa - úprava stávajíc..." sheetId="2" r:id="rId2"/>
    <sheet name="II.etapa - úprava ploch o..." sheetId="3" r:id="rId3"/>
    <sheet name="III.etapa - dopravní hřiš..." sheetId="4" r:id="rId4"/>
    <sheet name="VRN (1) - Vedlejší rozpoč..." sheetId="5" r:id="rId5"/>
    <sheet name="Seznam figur" sheetId="6" r:id="rId6"/>
  </sheets>
  <definedNames>
    <definedName name="_xlnm.Print_Area" localSheetId="0">'Rekapitulace stavby'!$D$4:$AO$76,'Rekapitulace stavby'!$C$82:$AQ$99</definedName>
    <definedName name="_xlnm.Print_Titles" localSheetId="0">'Rekapitulace stavby'!$92:$92</definedName>
    <definedName name="_xlnm._FilterDatabase" localSheetId="1" hidden="1">'I.etapa - úprava stávajíc...'!$C$127:$K$251</definedName>
    <definedName name="_xlnm.Print_Area" localSheetId="1">'I.etapa - úprava stávajíc...'!$C$82:$J$109,'I.etapa - úprava stávajíc...'!$C$115:$J$251</definedName>
    <definedName name="_xlnm.Print_Titles" localSheetId="1">'I.etapa - úprava stávajíc...'!$127:$127</definedName>
    <definedName name="_xlnm._FilterDatabase" localSheetId="2" hidden="1">'II.etapa - úprava ploch o...'!$C$125:$K$210</definedName>
    <definedName name="_xlnm.Print_Area" localSheetId="2">'II.etapa - úprava ploch o...'!$C$82:$J$107,'II.etapa - úprava ploch o...'!$C$113:$J$210</definedName>
    <definedName name="_xlnm.Print_Titles" localSheetId="2">'II.etapa - úprava ploch o...'!$125:$125</definedName>
    <definedName name="_xlnm._FilterDatabase" localSheetId="3" hidden="1">'III.etapa - dopravní hřiš...'!$C$125:$K$208</definedName>
    <definedName name="_xlnm.Print_Area" localSheetId="3">'III.etapa - dopravní hřiš...'!$C$82:$J$107,'III.etapa - dopravní hřiš...'!$C$113:$J$208</definedName>
    <definedName name="_xlnm.Print_Titles" localSheetId="3">'III.etapa - dopravní hřiš...'!$125:$125</definedName>
    <definedName name="_xlnm._FilterDatabase" localSheetId="4" hidden="1">'VRN (1) - Vedlejší rozpoč...'!$C$120:$K$132</definedName>
    <definedName name="_xlnm.Print_Area" localSheetId="4">'VRN (1) - Vedlejší rozpoč...'!$C$82:$J$102,'VRN (1) - Vedlejší rozpoč...'!$C$108:$J$132</definedName>
    <definedName name="_xlnm.Print_Titles" localSheetId="4">'VRN (1) - Vedlejší rozpoč...'!$120:$120</definedName>
    <definedName name="_xlnm.Print_Area" localSheetId="5">'Seznam figur'!$C$4:$G$54</definedName>
    <definedName name="_xlnm.Print_Titles" localSheetId="5">'Seznam figur'!$9:$9</definedName>
  </definedNames>
  <calcPr/>
</workbook>
</file>

<file path=xl/calcChain.xml><?xml version="1.0" encoding="utf-8"?>
<calcChain xmlns="http://schemas.openxmlformats.org/spreadsheetml/2006/main">
  <c i="6" l="1" r="D7"/>
  <c i="5" r="J37"/>
  <c r="J36"/>
  <c i="1" r="AY98"/>
  <c i="5" r="J35"/>
  <c i="1" r="AX98"/>
  <c i="5" r="BI132"/>
  <c r="BH132"/>
  <c r="BG132"/>
  <c r="BF132"/>
  <c r="T132"/>
  <c r="R132"/>
  <c r="P132"/>
  <c r="BI131"/>
  <c r="BH131"/>
  <c r="BG131"/>
  <c r="BF131"/>
  <c r="T131"/>
  <c r="R131"/>
  <c r="P131"/>
  <c r="BI129"/>
  <c r="BH129"/>
  <c r="BG129"/>
  <c r="BF129"/>
  <c r="T129"/>
  <c r="T128"/>
  <c r="R129"/>
  <c r="R128"/>
  <c r="P129"/>
  <c r="P128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T123"/>
  <c r="R124"/>
  <c r="R123"/>
  <c r="P124"/>
  <c r="P123"/>
  <c r="F115"/>
  <c r="E113"/>
  <c r="F89"/>
  <c r="E87"/>
  <c r="J24"/>
  <c r="E24"/>
  <c r="J92"/>
  <c r="J23"/>
  <c r="J21"/>
  <c r="E21"/>
  <c r="J117"/>
  <c r="J20"/>
  <c r="J18"/>
  <c r="E18"/>
  <c r="F118"/>
  <c r="J17"/>
  <c r="J15"/>
  <c r="E15"/>
  <c r="F117"/>
  <c r="J14"/>
  <c r="J12"/>
  <c r="J115"/>
  <c r="E7"/>
  <c r="E111"/>
  <c i="4" r="T148"/>
  <c r="J37"/>
  <c r="J36"/>
  <c i="1" r="AY97"/>
  <c i="4" r="J35"/>
  <c i="1" r="AX97"/>
  <c i="4" r="BI208"/>
  <c r="BH208"/>
  <c r="BG208"/>
  <c r="BF208"/>
  <c r="T208"/>
  <c r="T207"/>
  <c r="R208"/>
  <c r="R207"/>
  <c r="P208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3"/>
  <c r="BH183"/>
  <c r="BG183"/>
  <c r="BF183"/>
  <c r="T183"/>
  <c r="R183"/>
  <c r="P183"/>
  <c r="BI182"/>
  <c r="BH182"/>
  <c r="BG182"/>
  <c r="BF182"/>
  <c r="T182"/>
  <c r="R182"/>
  <c r="P182"/>
  <c r="BI180"/>
  <c r="BH180"/>
  <c r="BG180"/>
  <c r="BF180"/>
  <c r="T180"/>
  <c r="R180"/>
  <c r="P180"/>
  <c r="BI177"/>
  <c r="BH177"/>
  <c r="BG177"/>
  <c r="BF177"/>
  <c r="T177"/>
  <c r="R177"/>
  <c r="P177"/>
  <c r="BI176"/>
  <c r="BH176"/>
  <c r="BG176"/>
  <c r="BF176"/>
  <c r="T176"/>
  <c r="R176"/>
  <c r="P176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6"/>
  <c r="BH166"/>
  <c r="BG166"/>
  <c r="BF166"/>
  <c r="T166"/>
  <c r="R166"/>
  <c r="P166"/>
  <c r="BI164"/>
  <c r="BH164"/>
  <c r="BG164"/>
  <c r="BF164"/>
  <c r="T164"/>
  <c r="R164"/>
  <c r="P164"/>
  <c r="BI161"/>
  <c r="BH161"/>
  <c r="BG161"/>
  <c r="BF161"/>
  <c r="T161"/>
  <c r="T160"/>
  <c r="R161"/>
  <c r="R160"/>
  <c r="P161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4"/>
  <c r="BH154"/>
  <c r="BG154"/>
  <c r="BF154"/>
  <c r="T154"/>
  <c r="R154"/>
  <c r="P154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6"/>
  <c r="BH146"/>
  <c r="BG146"/>
  <c r="BF146"/>
  <c r="T146"/>
  <c r="R146"/>
  <c r="P146"/>
  <c r="BI144"/>
  <c r="BH144"/>
  <c r="BG144"/>
  <c r="BF144"/>
  <c r="T144"/>
  <c r="R144"/>
  <c r="P144"/>
  <c r="BI143"/>
  <c r="BH143"/>
  <c r="BG143"/>
  <c r="BF143"/>
  <c r="T143"/>
  <c r="R143"/>
  <c r="P143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F120"/>
  <c r="E118"/>
  <c r="F89"/>
  <c r="E87"/>
  <c r="J24"/>
  <c r="E24"/>
  <c r="J123"/>
  <c r="J23"/>
  <c r="J21"/>
  <c r="E21"/>
  <c r="J91"/>
  <c r="J20"/>
  <c r="J18"/>
  <c r="E18"/>
  <c r="F123"/>
  <c r="J17"/>
  <c r="J15"/>
  <c r="E15"/>
  <c r="F91"/>
  <c r="J14"/>
  <c r="J12"/>
  <c r="J120"/>
  <c r="E7"/>
  <c r="E116"/>
  <c i="3" r="J37"/>
  <c r="J36"/>
  <c i="1" r="AY96"/>
  <c i="3" r="J35"/>
  <c i="1" r="AX96"/>
  <c i="3" r="BI210"/>
  <c r="BH210"/>
  <c r="BG210"/>
  <c r="BF210"/>
  <c r="T210"/>
  <c r="T209"/>
  <c r="R210"/>
  <c r="R209"/>
  <c r="P210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3"/>
  <c r="BH183"/>
  <c r="BG183"/>
  <c r="BF183"/>
  <c r="T183"/>
  <c r="R183"/>
  <c r="P183"/>
  <c r="BI181"/>
  <c r="BH181"/>
  <c r="BG181"/>
  <c r="BF181"/>
  <c r="T181"/>
  <c r="R181"/>
  <c r="P181"/>
  <c r="BI178"/>
  <c r="BH178"/>
  <c r="BG178"/>
  <c r="BF178"/>
  <c r="T178"/>
  <c r="R178"/>
  <c r="P178"/>
  <c r="BI176"/>
  <c r="BH176"/>
  <c r="BG176"/>
  <c r="BF176"/>
  <c r="T176"/>
  <c r="R176"/>
  <c r="P176"/>
  <c r="BI175"/>
  <c r="BH175"/>
  <c r="BG175"/>
  <c r="BF175"/>
  <c r="T175"/>
  <c r="R175"/>
  <c r="P175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8"/>
  <c r="BH158"/>
  <c r="BG158"/>
  <c r="BF158"/>
  <c r="T158"/>
  <c r="R158"/>
  <c r="P158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8"/>
  <c r="BH148"/>
  <c r="BG148"/>
  <c r="BF148"/>
  <c r="T148"/>
  <c r="R148"/>
  <c r="P148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F120"/>
  <c r="E118"/>
  <c r="F89"/>
  <c r="E87"/>
  <c r="J24"/>
  <c r="E24"/>
  <c r="J123"/>
  <c r="J23"/>
  <c r="J21"/>
  <c r="E21"/>
  <c r="J91"/>
  <c r="J20"/>
  <c r="J18"/>
  <c r="E18"/>
  <c r="F123"/>
  <c r="J17"/>
  <c r="J15"/>
  <c r="E15"/>
  <c r="F122"/>
  <c r="J14"/>
  <c r="J12"/>
  <c r="J120"/>
  <c r="E7"/>
  <c r="E116"/>
  <c i="2" r="J37"/>
  <c r="J36"/>
  <c i="1" r="AY95"/>
  <c i="2" r="J35"/>
  <c i="1" r="AX95"/>
  <c i="2" r="BI251"/>
  <c r="BH251"/>
  <c r="BG251"/>
  <c r="BF251"/>
  <c r="T251"/>
  <c r="T250"/>
  <c r="R251"/>
  <c r="R250"/>
  <c r="P251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8"/>
  <c r="BH238"/>
  <c r="BG238"/>
  <c r="BF238"/>
  <c r="T238"/>
  <c r="R238"/>
  <c r="P238"/>
  <c r="BI236"/>
  <c r="BH236"/>
  <c r="BG236"/>
  <c r="BF236"/>
  <c r="T236"/>
  <c r="R236"/>
  <c r="P236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3"/>
  <c r="BH193"/>
  <c r="BG193"/>
  <c r="BF193"/>
  <c r="T193"/>
  <c r="R193"/>
  <c r="P193"/>
  <c r="BI190"/>
  <c r="BH190"/>
  <c r="BG190"/>
  <c r="BF190"/>
  <c r="T190"/>
  <c r="R190"/>
  <c r="P190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1"/>
  <c r="BH181"/>
  <c r="BG181"/>
  <c r="BF181"/>
  <c r="T181"/>
  <c r="R181"/>
  <c r="P181"/>
  <c r="BI179"/>
  <c r="BH179"/>
  <c r="BG179"/>
  <c r="BF179"/>
  <c r="T179"/>
  <c r="R179"/>
  <c r="P179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69"/>
  <c r="BH169"/>
  <c r="BG169"/>
  <c r="BF169"/>
  <c r="T169"/>
  <c r="T168"/>
  <c r="R169"/>
  <c r="R168"/>
  <c r="P169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3"/>
  <c r="BH163"/>
  <c r="BG163"/>
  <c r="BF163"/>
  <c r="T163"/>
  <c r="R163"/>
  <c r="P163"/>
  <c r="BI162"/>
  <c r="BH162"/>
  <c r="BG162"/>
  <c r="BF162"/>
  <c r="T162"/>
  <c r="R162"/>
  <c r="P162"/>
  <c r="BI160"/>
  <c r="BH160"/>
  <c r="BG160"/>
  <c r="BF160"/>
  <c r="T160"/>
  <c r="R160"/>
  <c r="P160"/>
  <c r="BI159"/>
  <c r="BH159"/>
  <c r="BG159"/>
  <c r="BF159"/>
  <c r="T159"/>
  <c r="R159"/>
  <c r="P159"/>
  <c r="BI157"/>
  <c r="BH157"/>
  <c r="BG157"/>
  <c r="BF157"/>
  <c r="T157"/>
  <c r="R157"/>
  <c r="P157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1"/>
  <c r="BH141"/>
  <c r="BG141"/>
  <c r="BF141"/>
  <c r="T141"/>
  <c r="R141"/>
  <c r="P141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1"/>
  <c r="BH131"/>
  <c r="BG131"/>
  <c r="BF131"/>
  <c r="T131"/>
  <c r="R131"/>
  <c r="P131"/>
  <c r="F122"/>
  <c r="E120"/>
  <c r="F89"/>
  <c r="E87"/>
  <c r="J24"/>
  <c r="E24"/>
  <c r="J125"/>
  <c r="J23"/>
  <c r="J21"/>
  <c r="E21"/>
  <c r="J124"/>
  <c r="J20"/>
  <c r="J18"/>
  <c r="E18"/>
  <c r="F125"/>
  <c r="J17"/>
  <c r="J15"/>
  <c r="E15"/>
  <c r="F91"/>
  <c r="J14"/>
  <c r="J12"/>
  <c r="J89"/>
  <c r="E7"/>
  <c r="E118"/>
  <c i="1" r="L90"/>
  <c r="AM90"/>
  <c r="AM89"/>
  <c r="L89"/>
  <c r="AM87"/>
  <c r="L87"/>
  <c r="L85"/>
  <c r="L84"/>
  <c i="2" r="BK251"/>
  <c r="J246"/>
  <c r="BK240"/>
  <c r="J238"/>
  <c r="J232"/>
  <c r="BK227"/>
  <c r="J222"/>
  <c r="J218"/>
  <c r="BK206"/>
  <c r="BK188"/>
  <c r="BK185"/>
  <c r="J174"/>
  <c r="BK154"/>
  <c r="J142"/>
  <c r="J131"/>
  <c r="BK225"/>
  <c r="BK214"/>
  <c r="BK212"/>
  <c r="J203"/>
  <c r="BK195"/>
  <c r="J184"/>
  <c r="J176"/>
  <c r="BK150"/>
  <c r="J137"/>
  <c r="BK132"/>
  <c r="BK233"/>
  <c r="BK222"/>
  <c r="J216"/>
  <c r="J198"/>
  <c r="BK196"/>
  <c r="J185"/>
  <c r="J178"/>
  <c r="J172"/>
  <c r="BK165"/>
  <c r="BK152"/>
  <c r="BK139"/>
  <c r="BK131"/>
  <c r="BK221"/>
  <c r="J217"/>
  <c r="J206"/>
  <c r="J197"/>
  <c r="J186"/>
  <c r="BK176"/>
  <c r="J166"/>
  <c r="J163"/>
  <c r="BK159"/>
  <c r="J150"/>
  <c r="J139"/>
  <c r="J134"/>
  <c i="3" r="BK207"/>
  <c r="J203"/>
  <c r="BK199"/>
  <c r="J195"/>
  <c r="J178"/>
  <c r="J172"/>
  <c r="J166"/>
  <c r="BK156"/>
  <c r="J152"/>
  <c r="BK141"/>
  <c r="J135"/>
  <c r="BK131"/>
  <c r="J199"/>
  <c r="BK192"/>
  <c r="BK184"/>
  <c r="BK176"/>
  <c r="J173"/>
  <c r="J170"/>
  <c r="BK161"/>
  <c r="J155"/>
  <c r="J149"/>
  <c r="BK139"/>
  <c r="J131"/>
  <c r="J207"/>
  <c r="BK201"/>
  <c r="BK190"/>
  <c r="J184"/>
  <c r="BK175"/>
  <c r="J168"/>
  <c r="BK165"/>
  <c r="J158"/>
  <c r="BK152"/>
  <c r="J146"/>
  <c r="BK135"/>
  <c i="4" r="J203"/>
  <c r="BK199"/>
  <c r="J195"/>
  <c r="BK193"/>
  <c i="2" r="J251"/>
  <c r="BK246"/>
  <c r="J244"/>
  <c r="J242"/>
  <c r="BK238"/>
  <c r="J233"/>
  <c r="J225"/>
  <c r="J220"/>
  <c r="BK215"/>
  <c r="BK198"/>
  <c r="BK187"/>
  <c r="BK184"/>
  <c r="BK157"/>
  <c r="BK146"/>
  <c r="J136"/>
  <c r="BK232"/>
  <c r="BK229"/>
  <c r="J215"/>
  <c r="J208"/>
  <c r="J196"/>
  <c r="J188"/>
  <c r="J181"/>
  <c r="J169"/>
  <c r="BK166"/>
  <c r="J138"/>
  <c r="J236"/>
  <c r="J223"/>
  <c r="BK217"/>
  <c r="BK203"/>
  <c r="J199"/>
  <c r="J195"/>
  <c r="BK179"/>
  <c r="J173"/>
  <c r="BK167"/>
  <c r="J160"/>
  <c r="J144"/>
  <c r="BK134"/>
  <c r="J227"/>
  <c r="BK218"/>
  <c r="J210"/>
  <c r="BK201"/>
  <c r="BK190"/>
  <c r="BK174"/>
  <c r="J165"/>
  <c r="BK160"/>
  <c r="J154"/>
  <c r="J148"/>
  <c r="BK144"/>
  <c i="3" r="J210"/>
  <c r="J197"/>
  <c r="J194"/>
  <c r="J176"/>
  <c r="BK170"/>
  <c r="BK163"/>
  <c r="BK158"/>
  <c r="BK143"/>
  <c r="J139"/>
  <c r="BK133"/>
  <c r="BK205"/>
  <c r="BK194"/>
  <c r="BK188"/>
  <c r="BK183"/>
  <c r="J175"/>
  <c r="BK171"/>
  <c r="J165"/>
  <c r="J156"/>
  <c r="BK154"/>
  <c r="J148"/>
  <c r="J133"/>
  <c r="J129"/>
  <c r="BK203"/>
  <c r="J192"/>
  <c r="BK181"/>
  <c r="J171"/>
  <c r="BK166"/>
  <c r="J159"/>
  <c r="BK151"/>
  <c r="J143"/>
  <c r="BK129"/>
  <c i="4" r="BK205"/>
  <c r="BK191"/>
  <c r="J189"/>
  <c r="BK188"/>
  <c r="BK187"/>
  <c r="BK186"/>
  <c r="J183"/>
  <c r="J182"/>
  <c r="BK180"/>
  <c r="J177"/>
  <c r="J176"/>
  <c r="J174"/>
  <c r="J173"/>
  <c r="BK172"/>
  <c r="J172"/>
  <c r="J171"/>
  <c r="BK169"/>
  <c r="J167"/>
  <c r="BK166"/>
  <c r="J164"/>
  <c r="J161"/>
  <c r="BK159"/>
  <c r="J158"/>
  <c r="BK157"/>
  <c r="BK155"/>
  <c r="BK154"/>
  <c r="BK152"/>
  <c r="J151"/>
  <c r="BK149"/>
  <c r="J146"/>
  <c r="BK144"/>
  <c r="BK138"/>
  <c r="BK136"/>
  <c r="BK134"/>
  <c r="J131"/>
  <c r="BK208"/>
  <c r="J205"/>
  <c r="BK203"/>
  <c r="J201"/>
  <c r="J199"/>
  <c r="J197"/>
  <c r="BK195"/>
  <c r="J193"/>
  <c r="J191"/>
  <c r="BK189"/>
  <c r="J188"/>
  <c r="J187"/>
  <c r="J186"/>
  <c r="BK183"/>
  <c r="BK182"/>
  <c r="J180"/>
  <c r="BK177"/>
  <c r="BK176"/>
  <c r="BK174"/>
  <c r="BK173"/>
  <c r="J169"/>
  <c r="BK167"/>
  <c r="J166"/>
  <c r="BK161"/>
  <c r="J159"/>
  <c r="BK158"/>
  <c r="J157"/>
  <c r="J154"/>
  <c r="J152"/>
  <c r="J149"/>
  <c r="J144"/>
  <c r="J133"/>
  <c r="J143"/>
  <c r="BK133"/>
  <c r="J136"/>
  <c r="J134"/>
  <c i="5" r="J132"/>
  <c r="J127"/>
  <c r="BK126"/>
  <c r="J131"/>
  <c r="J124"/>
  <c r="BK131"/>
  <c r="BK129"/>
  <c r="BK124"/>
  <c r="BK132"/>
  <c r="J129"/>
  <c r="J126"/>
  <c i="2" r="BK248"/>
  <c r="J248"/>
  <c r="BK244"/>
  <c r="BK242"/>
  <c r="J240"/>
  <c r="BK236"/>
  <c r="J231"/>
  <c r="BK223"/>
  <c r="BK216"/>
  <c r="BK208"/>
  <c r="J193"/>
  <c r="BK186"/>
  <c r="BK172"/>
  <c r="BK148"/>
  <c r="BK137"/>
  <c i="1" r="AS94"/>
  <c i="2" r="BK210"/>
  <c r="J190"/>
  <c r="J179"/>
  <c r="J167"/>
  <c r="BK163"/>
  <c r="BK142"/>
  <c r="BK136"/>
  <c r="BK231"/>
  <c r="J221"/>
  <c r="J212"/>
  <c r="J201"/>
  <c r="BK197"/>
  <c r="BK193"/>
  <c r="BK181"/>
  <c r="BK169"/>
  <c r="J162"/>
  <c r="J159"/>
  <c r="BK141"/>
  <c r="J132"/>
  <c r="J229"/>
  <c r="BK220"/>
  <c r="J214"/>
  <c r="BK199"/>
  <c r="J187"/>
  <c r="BK178"/>
  <c r="BK173"/>
  <c r="BK162"/>
  <c r="J157"/>
  <c r="J152"/>
  <c r="J146"/>
  <c r="J141"/>
  <c r="BK138"/>
  <c i="3" r="J201"/>
  <c r="BK186"/>
  <c r="BK173"/>
  <c r="BK168"/>
  <c r="J161"/>
  <c r="BK155"/>
  <c r="BK149"/>
  <c r="BK137"/>
  <c r="BK210"/>
  <c r="BK197"/>
  <c r="J190"/>
  <c r="J186"/>
  <c r="J181"/>
  <c r="BK172"/>
  <c r="BK167"/>
  <c r="BK159"/>
  <c r="J151"/>
  <c r="BK146"/>
  <c r="J137"/>
  <c r="J205"/>
  <c r="BK195"/>
  <c r="J188"/>
  <c r="J183"/>
  <c r="BK178"/>
  <c r="J167"/>
  <c r="J163"/>
  <c r="J154"/>
  <c r="BK148"/>
  <c r="J141"/>
  <c i="4" r="J208"/>
  <c r="BK201"/>
  <c r="BK197"/>
  <c r="J129"/>
  <c r="BK164"/>
  <c r="J155"/>
  <c r="BK151"/>
  <c r="BK146"/>
  <c r="BK143"/>
  <c r="BK129"/>
  <c r="J138"/>
  <c r="BK131"/>
  <c r="BK171"/>
  <c i="5" r="BK127"/>
  <c i="2" l="1" r="R130"/>
  <c r="P156"/>
  <c r="P171"/>
  <c r="P177"/>
  <c r="T177"/>
  <c r="R183"/>
  <c r="P192"/>
  <c r="BK205"/>
  <c r="J205"/>
  <c r="J105"/>
  <c r="T205"/>
  <c r="R224"/>
  <c r="P235"/>
  <c i="4" r="BK168"/>
  <c r="J168"/>
  <c r="J102"/>
  <c r="R168"/>
  <c r="BK179"/>
  <c r="J179"/>
  <c r="J103"/>
  <c r="BK185"/>
  <c r="J185"/>
  <c r="J104"/>
  <c r="R185"/>
  <c r="P194"/>
  <c i="2" r="P130"/>
  <c r="BK156"/>
  <c r="J156"/>
  <c r="J99"/>
  <c r="T156"/>
  <c r="R171"/>
  <c r="BK177"/>
  <c r="J177"/>
  <c r="J102"/>
  <c r="BK183"/>
  <c r="J183"/>
  <c r="J103"/>
  <c r="BK192"/>
  <c r="J192"/>
  <c r="J104"/>
  <c r="R192"/>
  <c r="P205"/>
  <c r="BK224"/>
  <c r="J224"/>
  <c r="J106"/>
  <c r="T224"/>
  <c r="R235"/>
  <c i="3" r="P128"/>
  <c r="T128"/>
  <c r="BK145"/>
  <c r="J145"/>
  <c r="J99"/>
  <c r="P145"/>
  <c r="R145"/>
  <c r="BK157"/>
  <c r="J157"/>
  <c r="J100"/>
  <c r="T157"/>
  <c r="T164"/>
  <c r="BK174"/>
  <c r="J174"/>
  <c r="J102"/>
  <c r="R174"/>
  <c r="T174"/>
  <c r="BK180"/>
  <c r="J180"/>
  <c r="J103"/>
  <c r="P180"/>
  <c r="R180"/>
  <c r="T180"/>
  <c r="BK189"/>
  <c r="J189"/>
  <c r="J104"/>
  <c r="P189"/>
  <c r="T189"/>
  <c r="BK196"/>
  <c r="J196"/>
  <c r="J105"/>
  <c r="P196"/>
  <c r="R196"/>
  <c i="4" r="P128"/>
  <c r="R128"/>
  <c r="BK148"/>
  <c r="J148"/>
  <c r="J99"/>
  <c r="R148"/>
  <c r="BK163"/>
  <c r="J163"/>
  <c r="J101"/>
  <c r="T163"/>
  <c r="T168"/>
  <c r="R179"/>
  <c r="P185"/>
  <c r="BK194"/>
  <c r="J194"/>
  <c r="J105"/>
  <c r="R194"/>
  <c i="5" r="P125"/>
  <c r="P122"/>
  <c r="P121"/>
  <c i="1" r="AU98"/>
  <c i="5" r="T125"/>
  <c r="T122"/>
  <c r="T121"/>
  <c r="P130"/>
  <c r="T130"/>
  <c i="2" r="BK130"/>
  <c r="J130"/>
  <c r="J98"/>
  <c r="T130"/>
  <c r="R156"/>
  <c r="BK171"/>
  <c r="J171"/>
  <c r="J101"/>
  <c r="T171"/>
  <c r="R177"/>
  <c r="P183"/>
  <c r="T183"/>
  <c r="T192"/>
  <c r="R205"/>
  <c r="P224"/>
  <c r="BK235"/>
  <c r="J235"/>
  <c r="J107"/>
  <c r="T235"/>
  <c i="3" r="BK128"/>
  <c r="J128"/>
  <c r="J98"/>
  <c r="R128"/>
  <c r="T145"/>
  <c r="P157"/>
  <c r="R157"/>
  <c r="BK164"/>
  <c r="J164"/>
  <c r="J101"/>
  <c r="P164"/>
  <c r="R164"/>
  <c r="P174"/>
  <c r="R189"/>
  <c r="T196"/>
  <c i="4" r="BK128"/>
  <c r="J128"/>
  <c r="J98"/>
  <c r="T128"/>
  <c r="P148"/>
  <c r="P163"/>
  <c r="R163"/>
  <c r="P168"/>
  <c r="P179"/>
  <c r="T179"/>
  <c r="T185"/>
  <c r="T194"/>
  <c i="5" r="BK125"/>
  <c r="J125"/>
  <c r="J99"/>
  <c r="R125"/>
  <c r="R122"/>
  <c r="R121"/>
  <c r="BK130"/>
  <c r="J130"/>
  <c r="J101"/>
  <c r="R130"/>
  <c i="2" r="BK168"/>
  <c r="J168"/>
  <c r="J100"/>
  <c r="BK250"/>
  <c r="J250"/>
  <c r="J108"/>
  <c i="4" r="BK207"/>
  <c r="J207"/>
  <c r="J106"/>
  <c r="BK160"/>
  <c r="J160"/>
  <c r="J100"/>
  <c i="3" r="BK209"/>
  <c r="J209"/>
  <c r="J106"/>
  <c i="5" r="BK123"/>
  <c r="J123"/>
  <c r="J98"/>
  <c r="BK128"/>
  <c r="J128"/>
  <c r="J100"/>
  <c r="E85"/>
  <c r="J89"/>
  <c r="F92"/>
  <c r="BE131"/>
  <c r="F91"/>
  <c r="J91"/>
  <c r="J118"/>
  <c r="BE132"/>
  <c r="BE126"/>
  <c r="BE127"/>
  <c r="BE129"/>
  <c r="BE124"/>
  <c i="4" r="BE134"/>
  <c r="BE138"/>
  <c r="BE143"/>
  <c r="J89"/>
  <c r="F92"/>
  <c r="J122"/>
  <c r="BE129"/>
  <c r="BE144"/>
  <c r="E85"/>
  <c r="J92"/>
  <c r="F122"/>
  <c r="BE131"/>
  <c r="BE136"/>
  <c r="BE146"/>
  <c r="BE149"/>
  <c r="BE151"/>
  <c r="BE154"/>
  <c r="BE157"/>
  <c r="BE158"/>
  <c r="BE166"/>
  <c r="BE167"/>
  <c r="BE171"/>
  <c r="BE172"/>
  <c r="BE174"/>
  <c r="BE176"/>
  <c r="BE182"/>
  <c r="BE186"/>
  <c r="BE188"/>
  <c r="BE193"/>
  <c r="BE197"/>
  <c r="BE201"/>
  <c r="BE203"/>
  <c r="BE205"/>
  <c r="BE208"/>
  <c r="BE133"/>
  <c r="BE152"/>
  <c r="BE155"/>
  <c r="BE159"/>
  <c r="BE161"/>
  <c r="BE164"/>
  <c r="BE169"/>
  <c r="BE173"/>
  <c r="BE177"/>
  <c r="BE180"/>
  <c r="BE183"/>
  <c r="BE187"/>
  <c r="BE189"/>
  <c r="BE191"/>
  <c r="BE195"/>
  <c r="BE199"/>
  <c i="3" r="F91"/>
  <c r="J92"/>
  <c r="J122"/>
  <c r="BE133"/>
  <c r="BE139"/>
  <c r="BE146"/>
  <c r="BE149"/>
  <c r="BE152"/>
  <c r="BE156"/>
  <c r="BE172"/>
  <c r="BE173"/>
  <c r="BE176"/>
  <c r="BE183"/>
  <c r="BE190"/>
  <c r="BE194"/>
  <c r="BE201"/>
  <c r="E85"/>
  <c r="J89"/>
  <c r="F92"/>
  <c r="BE137"/>
  <c r="BE143"/>
  <c r="BE155"/>
  <c r="BE158"/>
  <c r="BE159"/>
  <c r="BE166"/>
  <c r="BE170"/>
  <c r="BE171"/>
  <c r="BE175"/>
  <c r="BE178"/>
  <c r="BE181"/>
  <c r="BE186"/>
  <c r="BE192"/>
  <c r="BE195"/>
  <c r="BE203"/>
  <c r="BE205"/>
  <c r="BE129"/>
  <c r="BE131"/>
  <c r="BE135"/>
  <c r="BE141"/>
  <c r="BE148"/>
  <c r="BE151"/>
  <c r="BE154"/>
  <c r="BE161"/>
  <c r="BE163"/>
  <c r="BE165"/>
  <c r="BE167"/>
  <c r="BE168"/>
  <c r="BE184"/>
  <c r="BE188"/>
  <c r="BE197"/>
  <c r="BE199"/>
  <c r="BE207"/>
  <c r="BE210"/>
  <c i="2" r="E85"/>
  <c r="J92"/>
  <c r="F124"/>
  <c r="BE131"/>
  <c r="BE134"/>
  <c r="BE136"/>
  <c r="BE166"/>
  <c r="BE169"/>
  <c r="BE172"/>
  <c r="BE179"/>
  <c r="BE184"/>
  <c r="BE195"/>
  <c r="BE210"/>
  <c r="BE212"/>
  <c r="BE215"/>
  <c r="BE222"/>
  <c r="BE223"/>
  <c r="J122"/>
  <c r="BE132"/>
  <c r="BE137"/>
  <c r="BE146"/>
  <c r="BE148"/>
  <c r="BE150"/>
  <c r="BE154"/>
  <c r="BE187"/>
  <c r="BE188"/>
  <c r="BE190"/>
  <c r="BE206"/>
  <c r="BE208"/>
  <c r="BE214"/>
  <c r="BE218"/>
  <c r="BE227"/>
  <c r="F92"/>
  <c r="BE138"/>
  <c r="BE139"/>
  <c r="BE144"/>
  <c r="BE152"/>
  <c r="BE157"/>
  <c r="BE159"/>
  <c r="BE162"/>
  <c r="BE173"/>
  <c r="BE174"/>
  <c r="BE185"/>
  <c r="BE186"/>
  <c r="BE193"/>
  <c r="BE196"/>
  <c r="BE197"/>
  <c r="BE203"/>
  <c r="BE216"/>
  <c r="BE217"/>
  <c r="BE220"/>
  <c r="BE221"/>
  <c r="BE225"/>
  <c r="BE229"/>
  <c r="BE232"/>
  <c r="J91"/>
  <c r="BE141"/>
  <c r="BE142"/>
  <c r="BE160"/>
  <c r="BE163"/>
  <c r="BE165"/>
  <c r="BE167"/>
  <c r="BE176"/>
  <c r="BE178"/>
  <c r="BE181"/>
  <c r="BE198"/>
  <c r="BE199"/>
  <c r="BE201"/>
  <c r="BE231"/>
  <c r="BE233"/>
  <c r="BE236"/>
  <c r="BE238"/>
  <c r="BE240"/>
  <c r="BE242"/>
  <c r="BE244"/>
  <c r="BE246"/>
  <c r="BE248"/>
  <c r="BE251"/>
  <c r="F36"/>
  <c i="1" r="BC95"/>
  <c i="2" r="F37"/>
  <c i="1" r="BD95"/>
  <c i="3" r="J34"/>
  <c i="1" r="AW96"/>
  <c i="3" r="F35"/>
  <c i="1" r="BB96"/>
  <c i="4" r="J34"/>
  <c i="1" r="AW97"/>
  <c i="4" r="F36"/>
  <c i="1" r="BC97"/>
  <c i="5" r="J34"/>
  <c i="1" r="AW98"/>
  <c i="5" r="F37"/>
  <c i="1" r="BD98"/>
  <c i="2" r="F34"/>
  <c i="1" r="BA95"/>
  <c i="2" r="J34"/>
  <c i="1" r="AW95"/>
  <c i="2" r="F35"/>
  <c i="1" r="BB95"/>
  <c i="3" r="F34"/>
  <c i="1" r="BA96"/>
  <c i="3" r="F37"/>
  <c i="1" r="BD96"/>
  <c i="3" r="F36"/>
  <c i="1" r="BC96"/>
  <c i="4" r="F35"/>
  <c i="1" r="BB97"/>
  <c i="4" r="F34"/>
  <c i="1" r="BA97"/>
  <c i="4" r="F37"/>
  <c i="1" r="BD97"/>
  <c i="5" r="F35"/>
  <c i="1" r="BB98"/>
  <c i="5" r="F34"/>
  <c i="1" r="BA98"/>
  <c i="5" r="F36"/>
  <c i="1" r="BC98"/>
  <c i="2" l="1" r="T129"/>
  <c r="T128"/>
  <c i="4" r="P127"/>
  <c r="P126"/>
  <c i="1" r="AU97"/>
  <c i="3" r="T127"/>
  <c r="T126"/>
  <c r="P127"/>
  <c r="P126"/>
  <c i="1" r="AU96"/>
  <c i="2" r="P129"/>
  <c r="P128"/>
  <c i="1" r="AU95"/>
  <c i="4" r="T127"/>
  <c r="T126"/>
  <c i="3" r="R127"/>
  <c r="R126"/>
  <c i="4" r="R127"/>
  <c r="R126"/>
  <c i="2" r="R129"/>
  <c r="R128"/>
  <c r="BK129"/>
  <c r="J129"/>
  <c r="J97"/>
  <c i="4" r="BK127"/>
  <c r="J127"/>
  <c r="J97"/>
  <c i="5" r="BK122"/>
  <c r="J122"/>
  <c r="J97"/>
  <c i="3" r="BK127"/>
  <c r="BK126"/>
  <c r="J126"/>
  <c r="J96"/>
  <c i="2" r="J33"/>
  <c i="1" r="AV95"/>
  <c r="AT95"/>
  <c i="3" r="F33"/>
  <c i="1" r="AZ96"/>
  <c i="3" r="J33"/>
  <c i="1" r="AV96"/>
  <c r="AT96"/>
  <c i="4" r="J33"/>
  <c i="1" r="AV97"/>
  <c r="AT97"/>
  <c i="4" r="F33"/>
  <c i="1" r="AZ97"/>
  <c i="5" r="J33"/>
  <c i="1" r="AV98"/>
  <c r="AT98"/>
  <c i="5" r="F33"/>
  <c i="1" r="AZ98"/>
  <c r="BC94"/>
  <c r="W32"/>
  <c r="BD94"/>
  <c r="W33"/>
  <c r="BA94"/>
  <c r="AW94"/>
  <c r="AK30"/>
  <c r="BB94"/>
  <c r="AX94"/>
  <c i="2" r="F33"/>
  <c i="1" r="AZ95"/>
  <c i="2" l="1" r="BK128"/>
  <c r="J128"/>
  <c r="J96"/>
  <c i="3" r="J127"/>
  <c r="J97"/>
  <c i="4" r="BK126"/>
  <c r="J126"/>
  <c r="J96"/>
  <c i="5" r="BK121"/>
  <c r="J121"/>
  <c r="J96"/>
  <c i="1" r="AU94"/>
  <c r="AY94"/>
  <c r="W30"/>
  <c i="3" r="J30"/>
  <c i="1" r="AG96"/>
  <c r="AZ94"/>
  <c r="W29"/>
  <c r="W31"/>
  <c i="3" l="1" r="J39"/>
  <c i="1" r="AN96"/>
  <c i="5" r="J30"/>
  <c i="1" r="AG98"/>
  <c i="2" r="J30"/>
  <c i="1" r="AG95"/>
  <c r="AN95"/>
  <c i="4" r="J30"/>
  <c i="1" r="AG97"/>
  <c r="AG94"/>
  <c r="AK26"/>
  <c r="AV94"/>
  <c r="AK29"/>
  <c r="AK35"/>
  <c l="1" r="AN97"/>
  <c i="2" r="J39"/>
  <c i="5" r="J39"/>
  <c i="4" r="J39"/>
  <c i="1" r="AN98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<sst xmlns="http://schemas.openxmlformats.org/spreadsheetml/2006/main">
  <si>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</si>
  <si>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</si>
  <si>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</si>
  <si>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</si>
  <si>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</si>
  <si>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{755433d5-7e8d-446d-ade1-3f0ce9d7aae9}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</si>
  <si>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</si>
  <si>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</si>
  <si>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</si>
  <si>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</si>
  <si>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</si>
  <si>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</si>
  <si>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</si>
  <si>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</si>
  <si>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2021s25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</si>
  <si>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</si>
  <si>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</si>
  <si>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Nymburk - ul. Karla Čapka, Oprava zpevněných ploch v areálu MŠ U Pejska a kočičky</t>
  </si>
  <si>
    <t>KSO:</t>
  </si>
  <si>
    <t>CC-CZ:</t>
  </si>
  <si>
    <t>Místo:</t>
  </si>
  <si>
    <t xml:space="preserve"> </t>
  </si>
  <si>
    <t>Datum:</t>
  </si>
  <si>
    <t>29. 11. 2021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</si>
  <si>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</si>
  <si>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</si>
  <si>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</si>
  <si>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</si>
  <si>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</si>
  <si>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</si>
  <si>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</si>
  <si>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</si>
  <si>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</si>
  <si>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</si>
  <si>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</si>
  <si>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</si>
  <si>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</si>
  <si>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</si>
  <si>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</si>
  <si>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</si>
  <si>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</si>
  <si>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</si>
  <si>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</si>
  <si>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</si>
  <si>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</si>
  <si>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</si>
  <si>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</si>
  <si>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</si>
  <si>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</si>
  <si>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</si>
  <si>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</si>
  <si>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</si>
  <si>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</si>
  <si>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</si>
  <si>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</si>
  <si>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</si>
  <si>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</si>
  <si>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</si>
  <si>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</si>
  <si>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</si>
  <si>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</si>
  <si>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</si>
  <si>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</si>
  <si>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</si>
  <si>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</si>
  <si>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</si>
  <si>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</si>
  <si>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</si>
  <si>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</si>
  <si>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</si>
  <si>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</si>
  <si>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</si>
  <si>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</si>
  <si>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</si>
  <si>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</si>
  <si>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</si>
  <si>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</si>
  <si>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</si>
  <si>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I.etapa</t>
  </si>
  <si>
    <t xml:space="preserve">úprava stávajících betonových ploch a pochozích ploch pro přístup do areálu </t>
  </si>
  <si>
    <t>STA</t>
  </si>
  <si>
    <t>1</t>
  </si>
  <si>
    <t>{09db6354-02db-4bf8-b460-b7a9bf69bfa2}</t>
  </si>
  <si>
    <t>2</t>
  </si>
  <si>
    <t>II.etapa</t>
  </si>
  <si>
    <t>úprava ploch okolo pískovišť a doplnění mlatových cestiček v zahradě</t>
  </si>
  <si>
    <t>{cb4cb4ce-88f6-409a-aa4a-69fa00c08763}</t>
  </si>
  <si>
    <t>III.etapa</t>
  </si>
  <si>
    <t>dopravní hřiště u oddělení I. Šnek</t>
  </si>
  <si>
    <t>{89b3245f-fa3a-418e-937a-cfde6e5f8846}</t>
  </si>
  <si>
    <t>VRN (1)</t>
  </si>
  <si>
    <t>Vedlejší rozpočtové náklady</t>
  </si>
  <si>
    <t>{82f54849-f7e6-431a-aa61-d098b1cdee5f}</t>
  </si>
  <si>
    <t>oa</t>
  </si>
  <si>
    <t>odpad asfal, živice</t>
  </si>
  <si>
    <t>71,96</t>
  </si>
  <si>
    <t>ok</t>
  </si>
  <si>
    <t>odpad kamenivo</t>
  </si>
  <si>
    <t>87,02</t>
  </si>
  <si>
    <t>KRYCÍ LIST SOUPISU PRACÍ</t>
  </si>
  <si>
    <t>ob</t>
  </si>
  <si>
    <t>odpad beton</t>
  </si>
  <si>
    <t>48,735</t>
  </si>
  <si>
    <t>Objekt:</t>
  </si>
  <si>
    <t xml:space="preserve">I.etapa - úprava stávajících betonových ploch a pochozích ploch pro přístup do areálu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</si>
  <si>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</si>
  <si>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</si>
  <si>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</si>
  <si>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</si>
  <si>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</si>
  <si>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</si>
  <si>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</si>
  <si>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1-2 - Terénní a sadové úpravy</t>
  </si>
  <si>
    <t xml:space="preserve">    2 - Zakládání</t>
  </si>
  <si>
    <t xml:space="preserve">    5-1 - Oprava živičných ploch</t>
  </si>
  <si>
    <t xml:space="preserve">    5-2 - Konstrukce B - dlážděné plochy</t>
  </si>
  <si>
    <t xml:space="preserve">    5-3 - Konstrukce - 1 vrstva EPDM</t>
  </si>
  <si>
    <t xml:space="preserve">    5-4 - Konstrukce D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</si>
  <si>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</si>
  <si>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</si>
  <si>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</si>
  <si>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</si>
  <si>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</si>
  <si>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</si>
  <si>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</si>
  <si>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</si>
  <si>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</si>
  <si>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</si>
  <si>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</si>
  <si>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</si>
  <si>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</si>
  <si>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</si>
  <si>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</si>
  <si>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</si>
  <si>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</si>
  <si>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</si>
  <si>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</si>
  <si>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</si>
  <si>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</si>
  <si>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</si>
  <si>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113107023</t>
  </si>
  <si>
    <t>Odstranění podkladu z kameniva drceného tl přes 200 do 300 mm při překopech ručně</t>
  </si>
  <si>
    <t>m2</t>
  </si>
  <si>
    <t>4</t>
  </si>
  <si>
    <t>-1640426517</t>
  </si>
  <si>
    <t>113107130</t>
  </si>
  <si>
    <t>Odstranění podkladu z betonu prostého tl do 100 mm ručně</t>
  </si>
  <si>
    <t>321847004</t>
  </si>
  <si>
    <t>VV</t>
  </si>
  <si>
    <t>5+5</t>
  </si>
  <si>
    <t>3</t>
  </si>
  <si>
    <t>113107135</t>
  </si>
  <si>
    <t>Odstranění podkladu z betonu vyztuženého sítěmi tl do 100 mm ručně</t>
  </si>
  <si>
    <t>1546752468</t>
  </si>
  <si>
    <t>10+15 "případné uborání okolo objektů "</t>
  </si>
  <si>
    <t>113107136</t>
  </si>
  <si>
    <t>Odstranění podkladu z betonu vyztuženého sítěmi tl přes 100 do 150 mm ručně</t>
  </si>
  <si>
    <t>-1500224619</t>
  </si>
  <si>
    <t>5</t>
  </si>
  <si>
    <t>113107162</t>
  </si>
  <si>
    <t>Odstranění podkladu z kameniva drceného tl přes 100 do 200 mm strojně pl přes 50 do 200 m2</t>
  </si>
  <si>
    <t>387760306</t>
  </si>
  <si>
    <t>6</t>
  </si>
  <si>
    <t>113107176</t>
  </si>
  <si>
    <t>Odstranění podkladu z betonu vyztuženého sítěmi tl přes 100 do 150 mm strojně pl přes 50 do 200 m2</t>
  </si>
  <si>
    <t>1284152485</t>
  </si>
  <si>
    <t>7</t>
  </si>
  <si>
    <t>113107322</t>
  </si>
  <si>
    <t>Odstranění podkladu z kameniva drceného tl přes 100 do 200 mm strojně pl do 50 m2</t>
  </si>
  <si>
    <t>639638198</t>
  </si>
  <si>
    <t>12+3+5</t>
  </si>
  <si>
    <t>8</t>
  </si>
  <si>
    <t>113107342</t>
  </si>
  <si>
    <t>Odstranění podkladu živičného tl přes 50 do 100 mm strojně pl do 50 m2</t>
  </si>
  <si>
    <t>377932147</t>
  </si>
  <si>
    <t>9</t>
  </si>
  <si>
    <t>113154114</t>
  </si>
  <si>
    <t>Frézování živičného krytu tl 100 mm pruh š 0,5 m pl do 500 m2 bez překážek v trase</t>
  </si>
  <si>
    <t>1040732265</t>
  </si>
  <si>
    <t>155+155</t>
  </si>
  <si>
    <t>10</t>
  </si>
  <si>
    <t>113203111</t>
  </si>
  <si>
    <t>Vytrhání obrub z dlažebních kostek</t>
  </si>
  <si>
    <t>m</t>
  </si>
  <si>
    <t>-2096066825</t>
  </si>
  <si>
    <t>126+85+56+24+24+24+22+17+18</t>
  </si>
  <si>
    <t>11</t>
  </si>
  <si>
    <t>122251103</t>
  </si>
  <si>
    <t>Odkopávky a prokopávky nezapažené v hornině třídy těžitelnosti I skupiny 3 objem do 100 m3 strojně</t>
  </si>
  <si>
    <t>m3</t>
  </si>
  <si>
    <t>1767419112</t>
  </si>
  <si>
    <t>60*0,25"pro dlážděné plochy"+396*0,1"úpravy okolo stávajících bet.ploch"</t>
  </si>
  <si>
    <t>12</t>
  </si>
  <si>
    <t>132251101</t>
  </si>
  <si>
    <t>Hloubení rýh nezapažených š do 800 mm v hornině třídy těžitelnosti I skupiny 3 objem do 20 m3 strojně</t>
  </si>
  <si>
    <t>1571607400</t>
  </si>
  <si>
    <t>12*0,5*1,3+2*0,6*1,2</t>
  </si>
  <si>
    <t>13</t>
  </si>
  <si>
    <t>162751117</t>
  </si>
  <si>
    <t>Vodorovné přemístění přes 9 000 do 10000 m výkopku/sypaniny z horniny třídy těžitelnosti I skupiny 1 až 3</t>
  </si>
  <si>
    <t>-652996097</t>
  </si>
  <si>
    <t>54,6+9,24</t>
  </si>
  <si>
    <t>14</t>
  </si>
  <si>
    <t>171201231</t>
  </si>
  <si>
    <t>Poplatek za uložení zeminy a kamení na recyklační skládce (skládkovné) kód odpadu 17 05 04</t>
  </si>
  <si>
    <t>t</t>
  </si>
  <si>
    <t>1789113448</t>
  </si>
  <si>
    <t>(54,6+9,24)*1,9</t>
  </si>
  <si>
    <t>181152302</t>
  </si>
  <si>
    <t>Úprava pláně pro silnice a dálnice v zářezech se zhutněním</t>
  </si>
  <si>
    <t>-750858749</t>
  </si>
  <si>
    <t>60</t>
  </si>
  <si>
    <t>1-2</t>
  </si>
  <si>
    <t>Terénní a sadové úpravy</t>
  </si>
  <si>
    <t>16</t>
  </si>
  <si>
    <t>181111111</t>
  </si>
  <si>
    <t>Plošná úprava terénu do 500 m2 zemina skupiny 1 až 4 nerovnosti přes 50 do 100 mm v rovinně a svahu do 1:5</t>
  </si>
  <si>
    <t>-1883767543</t>
  </si>
  <si>
    <t>(85+35+93+18+18+17+91+25+30+3)"úprava okolo bet. a živ.ploch"+105"doplnění po vybouraných plochách"</t>
  </si>
  <si>
    <t>17</t>
  </si>
  <si>
    <t>181411141</t>
  </si>
  <si>
    <t>Založení parterového trávníku výsevem pl do 1000 m2 v rovině a ve svahu do 1:5</t>
  </si>
  <si>
    <t>1620654688</t>
  </si>
  <si>
    <t>18</t>
  </si>
  <si>
    <t>M</t>
  </si>
  <si>
    <t>00572420</t>
  </si>
  <si>
    <t>osivo směs travní parková okrasná</t>
  </si>
  <si>
    <t>kg</t>
  </si>
  <si>
    <t>348326913</t>
  </si>
  <si>
    <t>720,827586206897*0,02 'Přepočtené koeficientem množství</t>
  </si>
  <si>
    <t>19</t>
  </si>
  <si>
    <t>182303111</t>
  </si>
  <si>
    <t>Doplnění zeminy nebo substrátu na travnatých plochách tl do 50 mm rovina v rovinně a svahu do 1:5</t>
  </si>
  <si>
    <t>-514180714</t>
  </si>
  <si>
    <t>20</t>
  </si>
  <si>
    <t>10371500</t>
  </si>
  <si>
    <t>substrát pro trávníky VL</t>
  </si>
  <si>
    <t>485136851</t>
  </si>
  <si>
    <t>520*0,058 'Přepočtené koeficientem množství</t>
  </si>
  <si>
    <t>184802111</t>
  </si>
  <si>
    <t>Chemické odplevelení před založením kultury nad 20 m2 postřikem na široko v rovině a svahu do 1:5</t>
  </si>
  <si>
    <t>734519292</t>
  </si>
  <si>
    <t>22</t>
  </si>
  <si>
    <t>184802611</t>
  </si>
  <si>
    <t>Chemické odplevelení po založení kultury postřikem na široko v rovině a svahu do 1:5</t>
  </si>
  <si>
    <t>1114909046</t>
  </si>
  <si>
    <t>23</t>
  </si>
  <si>
    <t>185803111</t>
  </si>
  <si>
    <t>Ošetření trávníku shrabáním v rovině a svahu do 1:5</t>
  </si>
  <si>
    <t>-9511104</t>
  </si>
  <si>
    <t>Zakládání</t>
  </si>
  <si>
    <t>24</t>
  </si>
  <si>
    <t>2743111-1</t>
  </si>
  <si>
    <t>betonáž ukončovacího přechodu do požadovaného tvaru - vč. betonu prostého C 20/25 a manipulace</t>
  </si>
  <si>
    <t>bm</t>
  </si>
  <si>
    <t>-2091987953</t>
  </si>
  <si>
    <t>127+85+35+93+18+18+17</t>
  </si>
  <si>
    <t>5-1</t>
  </si>
  <si>
    <t>Oprava živičných ploch</t>
  </si>
  <si>
    <t>25</t>
  </si>
  <si>
    <t>573111112</t>
  </si>
  <si>
    <t>Postřik živičný infiltrační s posypem z asfaltu množství 1 kg/m2</t>
  </si>
  <si>
    <t>1812866676</t>
  </si>
  <si>
    <t>26</t>
  </si>
  <si>
    <t>573211109</t>
  </si>
  <si>
    <t>Postřik živičný spojovací z asfaltu v množství 0,50 kg/m2</t>
  </si>
  <si>
    <t>-1259327375</t>
  </si>
  <si>
    <t>27</t>
  </si>
  <si>
    <t>577144131-1</t>
  </si>
  <si>
    <t xml:space="preserve">Asfaltový beton vrstva obrusná ACO 11 (ABS) tř. I tl 50 mm š do 3 m z modifikovaného asfaltu - směs s aramidovými vlákny pro zamezení trhlin </t>
  </si>
  <si>
    <t>832496764</t>
  </si>
  <si>
    <t>137+140</t>
  </si>
  <si>
    <t>28</t>
  </si>
  <si>
    <t>577145132</t>
  </si>
  <si>
    <t>Asfaltový beton vrstva ložní ACL 16 (ABH) tl 50 mm š do 3 m z modifikovaného asfaltu</t>
  </si>
  <si>
    <t>1555878115</t>
  </si>
  <si>
    <t>5-2</t>
  </si>
  <si>
    <t>Konstrukce B - dlážděné plochy</t>
  </si>
  <si>
    <t>29</t>
  </si>
  <si>
    <t>564851111</t>
  </si>
  <si>
    <t>Podklad ze štěrkodrtě ŠD tl 150 mm</t>
  </si>
  <si>
    <t>-611386739</t>
  </si>
  <si>
    <t>30</t>
  </si>
  <si>
    <t>596811220</t>
  </si>
  <si>
    <t>Kladení betonové dlažby komunikací pro pěší do lože z kameniva velikosti přes 0,09 do 0,25 m2 pl do 50 m2</t>
  </si>
  <si>
    <t>-1609466176</t>
  </si>
  <si>
    <t>(30+18+12)"plochy na kola + vstup"</t>
  </si>
  <si>
    <t>31</t>
  </si>
  <si>
    <t>59246009</t>
  </si>
  <si>
    <t>dlažba plošná betonová terasová tryskaná 500x500x50mm</t>
  </si>
  <si>
    <t>383857666</t>
  </si>
  <si>
    <t>60*1,03 'Přepočtené koeficientem množství</t>
  </si>
  <si>
    <t>5-3</t>
  </si>
  <si>
    <t>Konstrukce - 1 vrstva EPDM</t>
  </si>
  <si>
    <t>32</t>
  </si>
  <si>
    <t>579231315-1</t>
  </si>
  <si>
    <t>Vrchní vrstva EPDM - 10mm - celoprobarvený umělý kaučuk</t>
  </si>
  <si>
    <t>643674790</t>
  </si>
  <si>
    <t>33</t>
  </si>
  <si>
    <t>5892-1</t>
  </si>
  <si>
    <t xml:space="preserve">penetrace podkladu PU Primerem </t>
  </si>
  <si>
    <t>-301472781</t>
  </si>
  <si>
    <t>34</t>
  </si>
  <si>
    <t>58981-1</t>
  </si>
  <si>
    <t>Rozměření grafických motivů na ploše</t>
  </si>
  <si>
    <t>kpl.</t>
  </si>
  <si>
    <t>819255366</t>
  </si>
  <si>
    <t>35</t>
  </si>
  <si>
    <t>58981-2</t>
  </si>
  <si>
    <t xml:space="preserve">Práce na grafice a instalace grafických motivů a prvků do plochy dle grafického návrhu (zahrnuje i speciální polyuretanovou hmotu pro lepení grafických motivů) </t>
  </si>
  <si>
    <t>-435119523</t>
  </si>
  <si>
    <t>36</t>
  </si>
  <si>
    <t>58981-4</t>
  </si>
  <si>
    <t>Grafika z celoprobarveného EPDM (nejedná se o nástřik) - velké</t>
  </si>
  <si>
    <t>ks</t>
  </si>
  <si>
    <t>806053024</t>
  </si>
  <si>
    <t xml:space="preserve">5 "označení oddílu"  +4"skákací plochy"</t>
  </si>
  <si>
    <t>37</t>
  </si>
  <si>
    <t>581114111</t>
  </si>
  <si>
    <t>Kryt z betonu komunikace pro pěší tl 80 mm</t>
  </si>
  <si>
    <t>1497294669</t>
  </si>
  <si>
    <t>10"oprava po případném vybourání"</t>
  </si>
  <si>
    <t>5-4</t>
  </si>
  <si>
    <t>Konstrukce D</t>
  </si>
  <si>
    <t>38</t>
  </si>
  <si>
    <t>-1706292396</t>
  </si>
  <si>
    <t>103+113+113+126</t>
  </si>
  <si>
    <t>39</t>
  </si>
  <si>
    <t>589211111-1</t>
  </si>
  <si>
    <t>Elastická podložka pod umělý povrch ze směsi PU pojiva a gumového SBR granulátu tl 25 mm</t>
  </si>
  <si>
    <t>-1897648548</t>
  </si>
  <si>
    <t>40</t>
  </si>
  <si>
    <t>-142253299</t>
  </si>
  <si>
    <t>41</t>
  </si>
  <si>
    <t>232363595</t>
  </si>
  <si>
    <t>42</t>
  </si>
  <si>
    <t>601054478</t>
  </si>
  <si>
    <t>43</t>
  </si>
  <si>
    <t>58981-3</t>
  </si>
  <si>
    <t>Grafika z celoprobarveného EPDM (nejedná se o nástřik)</t>
  </si>
  <si>
    <t>594292162</t>
  </si>
  <si>
    <t>44</t>
  </si>
  <si>
    <t>-1131943506</t>
  </si>
  <si>
    <t>45</t>
  </si>
  <si>
    <t>-61610573</t>
  </si>
  <si>
    <t>15"oprava po případném vybourání"</t>
  </si>
  <si>
    <t>Trubní vedení</t>
  </si>
  <si>
    <t>46</t>
  </si>
  <si>
    <t>174151101</t>
  </si>
  <si>
    <t>Zásyp jam, šachet rýh nebo kolem objektů sypaninou se zhutněním</t>
  </si>
  <si>
    <t>961713145</t>
  </si>
  <si>
    <t>12*0,5*1+2*0,6*1+1</t>
  </si>
  <si>
    <t>47</t>
  </si>
  <si>
    <t>5834392-2</t>
  </si>
  <si>
    <t>materiál vhodný do zásypů - dle ČSN 73 6133</t>
  </si>
  <si>
    <t>1120155412</t>
  </si>
  <si>
    <t>8,2*1,9</t>
  </si>
  <si>
    <t>48</t>
  </si>
  <si>
    <t>451572111</t>
  </si>
  <si>
    <t>Lože pod potrubí otevřený výkop z kameniva drobného těženého</t>
  </si>
  <si>
    <t>2134697901</t>
  </si>
  <si>
    <t>12*0,5*0,2+2*0,6*0,2</t>
  </si>
  <si>
    <t>49</t>
  </si>
  <si>
    <t>871315211</t>
  </si>
  <si>
    <t>Kanalizační potrubí z tvrdého PVC jednovrstvé tuhost třídy SN4 DN 160</t>
  </si>
  <si>
    <t>-1403189334</t>
  </si>
  <si>
    <t>6+6</t>
  </si>
  <si>
    <t>50</t>
  </si>
  <si>
    <t>871355211</t>
  </si>
  <si>
    <t>Kanalizační potrubí z tvrdého PVC jednovrstvé tuhost třídy SN4 DN 200</t>
  </si>
  <si>
    <t>136595359</t>
  </si>
  <si>
    <t>51</t>
  </si>
  <si>
    <t>89-2</t>
  </si>
  <si>
    <t>napojení vpustí a žlábků na stávající šachty nebo potrubí</t>
  </si>
  <si>
    <t>kus</t>
  </si>
  <si>
    <t>1877451913</t>
  </si>
  <si>
    <t>52</t>
  </si>
  <si>
    <t>895941111</t>
  </si>
  <si>
    <t>Zřízení vpusti kanalizační uliční z betonových dílců typ UV-50 normální</t>
  </si>
  <si>
    <t>167612378</t>
  </si>
  <si>
    <t>53</t>
  </si>
  <si>
    <t>5922-</t>
  </si>
  <si>
    <t xml:space="preserve">vpusť uliční skruž betonová - komletní: dno, skruže, mříž, koš, rám ...   </t>
  </si>
  <si>
    <t>-463672189</t>
  </si>
  <si>
    <t>54</t>
  </si>
  <si>
    <t>935113111</t>
  </si>
  <si>
    <t>Osazení odvodňovacího polymerbetonového žlabu s krycím roštem šířky do 200 mm</t>
  </si>
  <si>
    <t>2096479196</t>
  </si>
  <si>
    <t>3+10+6</t>
  </si>
  <si>
    <t>55</t>
  </si>
  <si>
    <t>59227011-1</t>
  </si>
  <si>
    <t>žlab odvodňovací polymerbetonový 1000x130x180mm</t>
  </si>
  <si>
    <t>-1004015644</t>
  </si>
  <si>
    <t>56</t>
  </si>
  <si>
    <t>59227027</t>
  </si>
  <si>
    <t>čelo plné na začátek a konec odvodňovacího žlabu polymerický beton všechny stavební výšky</t>
  </si>
  <si>
    <t>-760330560</t>
  </si>
  <si>
    <t>57</t>
  </si>
  <si>
    <t>56241030-1</t>
  </si>
  <si>
    <t>rošt mřížkový B125 Pz dl 1m oka 30/10 pro žlab š 200mm</t>
  </si>
  <si>
    <t>-217197680</t>
  </si>
  <si>
    <t>58</t>
  </si>
  <si>
    <t>56241453-1</t>
  </si>
  <si>
    <t xml:space="preserve">vpusť s kalovým košem s předformovaným odtokem zátěž A15-D 400kN pro žlaby  š 150mm</t>
  </si>
  <si>
    <t>1472612418</t>
  </si>
  <si>
    <t>Ostatní konstrukce a práce, bourání</t>
  </si>
  <si>
    <t>59</t>
  </si>
  <si>
    <t>916231213</t>
  </si>
  <si>
    <t>Osazení chodníkového obrubníku betonového stojatého s boční opěrou do lože z betonu prostého</t>
  </si>
  <si>
    <t>-1269693954</t>
  </si>
  <si>
    <t>14+13+16</t>
  </si>
  <si>
    <t>59217001</t>
  </si>
  <si>
    <t>obrubník betonový zahradní 1000x50x250mm</t>
  </si>
  <si>
    <t>1643733714</t>
  </si>
  <si>
    <t>43*1,02 'Přepočtené koeficientem množství</t>
  </si>
  <si>
    <t>61</t>
  </si>
  <si>
    <t>918-1</t>
  </si>
  <si>
    <t>Očištění povrchu před podkládkou bezpečnostních povrchu</t>
  </si>
  <si>
    <t>1211761964</t>
  </si>
  <si>
    <t>565+455</t>
  </si>
  <si>
    <t>62</t>
  </si>
  <si>
    <t>935112111</t>
  </si>
  <si>
    <t>Osazení příkopového žlabu do betonu tl 100 mm z betonových tvárnic š 500 mm</t>
  </si>
  <si>
    <t>1071097078</t>
  </si>
  <si>
    <t>63</t>
  </si>
  <si>
    <t>59227051-1</t>
  </si>
  <si>
    <t>žlabovka příkopová betonová 70/100x280x210</t>
  </si>
  <si>
    <t>1528419755</t>
  </si>
  <si>
    <t>64</t>
  </si>
  <si>
    <t>935112911</t>
  </si>
  <si>
    <t>Příplatek ZKD tl 10 mm lože přes 100 mm u příkopového žlabu osazeného do betonu</t>
  </si>
  <si>
    <t>1644977984</t>
  </si>
  <si>
    <t>24,000*0,4*10</t>
  </si>
  <si>
    <t>997</t>
  </si>
  <si>
    <t>Přesun sutě</t>
  </si>
  <si>
    <t>65</t>
  </si>
  <si>
    <t>997221551</t>
  </si>
  <si>
    <t>Vodorovná doprava suti ze sypkých materiálů do 1 km</t>
  </si>
  <si>
    <t>-350636809</t>
  </si>
  <si>
    <t>oa+ok</t>
  </si>
  <si>
    <t>66</t>
  </si>
  <si>
    <t>997221559</t>
  </si>
  <si>
    <t>Příplatek ZKD 1 km u vodorovné dopravy suti ze sypkých materiálů</t>
  </si>
  <si>
    <t>1789635551</t>
  </si>
  <si>
    <t>(oa+ok)*9</t>
  </si>
  <si>
    <t>67</t>
  </si>
  <si>
    <t>997221561</t>
  </si>
  <si>
    <t>Vodorovná doprava suti z kusových materiálů do 1 km</t>
  </si>
  <si>
    <t>836504496</t>
  </si>
  <si>
    <t>68</t>
  </si>
  <si>
    <t>997221569</t>
  </si>
  <si>
    <t>Příplatek ZKD 1 km u vodorovné dopravy suti z kusových materiálů</t>
  </si>
  <si>
    <t>-459270676</t>
  </si>
  <si>
    <t>ob*9</t>
  </si>
  <si>
    <t>69</t>
  </si>
  <si>
    <t>997221861</t>
  </si>
  <si>
    <t>Poplatek za uložení stavebního odpadu na recyklační skládce (skládkovné) z prostého betonu pod kódem 17 01 01</t>
  </si>
  <si>
    <t>-909080110</t>
  </si>
  <si>
    <t>6,075+2,4+0,66+39,6</t>
  </si>
  <si>
    <t>70</t>
  </si>
  <si>
    <t>997221873</t>
  </si>
  <si>
    <t>Poplatek za uložení stavebního odpadu na recyklační skládce (skládkovné) zeminy a kamení zatříděného do Katalogu odpadů pod kódem 17 05 04</t>
  </si>
  <si>
    <t>-751115068</t>
  </si>
  <si>
    <t>0,88+34,8+5,8+45,54</t>
  </si>
  <si>
    <t>71</t>
  </si>
  <si>
    <t>997221875</t>
  </si>
  <si>
    <t>Poplatek za uložení stavebního odpadu na recyklační skládce (skládkovné) asfaltového bez obsahu dehtu zatříděného do Katalogu odpadů pod kódem 17 03 02</t>
  </si>
  <si>
    <t>526695198</t>
  </si>
  <si>
    <t>0,66+71,3</t>
  </si>
  <si>
    <t>998</t>
  </si>
  <si>
    <t>Přesun hmot</t>
  </si>
  <si>
    <t>72</t>
  </si>
  <si>
    <t>998225111</t>
  </si>
  <si>
    <t>Přesun hmot pro pozemní komunikace s krytem z kamene, monolitickým betonovým nebo živičným</t>
  </si>
  <si>
    <t>1271050695</t>
  </si>
  <si>
    <t>102,95</t>
  </si>
  <si>
    <t>90,525</t>
  </si>
  <si>
    <t>II.etapa - úprava ploch okolo pískovišť a doplnění mlatových cestiček v zahradě</t>
  </si>
  <si>
    <t xml:space="preserve">    3 - Svislé a kompletní konstrukce</t>
  </si>
  <si>
    <t xml:space="preserve">    5-6 - Konstrukce F - mlatové cesty</t>
  </si>
  <si>
    <t>113106142</t>
  </si>
  <si>
    <t>Rozebrání dlažeb z betonových nebo kamenných dlaždic komunikací pro pěší strojně pl přes 50 m2</t>
  </si>
  <si>
    <t>-719465502</t>
  </si>
  <si>
    <t>(88-16)+(111-16)+(108-16)+(112-16)</t>
  </si>
  <si>
    <t>-119655879</t>
  </si>
  <si>
    <t>355</t>
  </si>
  <si>
    <t>1333228932</t>
  </si>
  <si>
    <t>192*0,25*0,3"pro dlážděné plochy"+356*0,25*0,7" pro mlatové cestičky"</t>
  </si>
  <si>
    <t>131111321</t>
  </si>
  <si>
    <t>Vrtání jamek pro plotové sloupky D do 100 mm ručně s mechanickým vrtákem</t>
  </si>
  <si>
    <t>1618234153</t>
  </si>
  <si>
    <t>7*0,8</t>
  </si>
  <si>
    <t>82738784</t>
  </si>
  <si>
    <t>6*0,9*0,5</t>
  </si>
  <si>
    <t>701920127</t>
  </si>
  <si>
    <t>76,7+2,7</t>
  </si>
  <si>
    <t>1036596482</t>
  </si>
  <si>
    <t>79,4*1,9</t>
  </si>
  <si>
    <t>1820287104</t>
  </si>
  <si>
    <t>357+192</t>
  </si>
  <si>
    <t>-1612595450</t>
  </si>
  <si>
    <t>300*1"úprava okolo pásnic+doplnění po vybouraných plochách"+100*1*0,6"u bet. obrub"</t>
  </si>
  <si>
    <t>-1811193951</t>
  </si>
  <si>
    <t>680666862</t>
  </si>
  <si>
    <t>499,034482758621*0,02 'Přepočtené koeficientem množství</t>
  </si>
  <si>
    <t>-1723541193</t>
  </si>
  <si>
    <t>-784958731</t>
  </si>
  <si>
    <t>360*0,058 'Přepočtené koeficientem množství</t>
  </si>
  <si>
    <t>-145450078</t>
  </si>
  <si>
    <t>97406058</t>
  </si>
  <si>
    <t>613801846</t>
  </si>
  <si>
    <t>273361116</t>
  </si>
  <si>
    <t>Výztuž základových desek z betonářské oceli 10 505</t>
  </si>
  <si>
    <t>276286227</t>
  </si>
  <si>
    <t>274321116-1</t>
  </si>
  <si>
    <t>Základové pasy konstrukcí ze ŽB C 20/25</t>
  </si>
  <si>
    <t>-1464699572</t>
  </si>
  <si>
    <t>0,4*0,8*6,1</t>
  </si>
  <si>
    <t>274354111</t>
  </si>
  <si>
    <t>Bednění základových pasů - zřízení</t>
  </si>
  <si>
    <t>-188727342</t>
  </si>
  <si>
    <t>0,8*6,1*2+0,4*0,8*2</t>
  </si>
  <si>
    <t>274354211</t>
  </si>
  <si>
    <t>Bednění základových pasů - odstranění</t>
  </si>
  <si>
    <t>826449432</t>
  </si>
  <si>
    <t>Svislé a kompletní konstrukce</t>
  </si>
  <si>
    <t>338171114-1</t>
  </si>
  <si>
    <t>Osazování sloupků plotových v do 2,00 m do zemního vrutu</t>
  </si>
  <si>
    <t>-494023504</t>
  </si>
  <si>
    <t>42412156-1</t>
  </si>
  <si>
    <t xml:space="preserve">vrut zemní pro dřevěné hranoly </t>
  </si>
  <si>
    <t>-1875682498</t>
  </si>
  <si>
    <t>60512-1</t>
  </si>
  <si>
    <t>sloupek hladký 9 x 9 x 185 cm, pinie</t>
  </si>
  <si>
    <t>-1731407443</t>
  </si>
  <si>
    <t>348272115</t>
  </si>
  <si>
    <t>Plotová zeď tl 290 mm z betonových tvarovek hladkých přírodních na MC včetně spárování</t>
  </si>
  <si>
    <t>-358649198</t>
  </si>
  <si>
    <t>2,2*6</t>
  </si>
  <si>
    <t>348272515</t>
  </si>
  <si>
    <t>Plotová stříška pro zeď tl 295 mm z tvarovek hladkých nebo štípaných přírodních</t>
  </si>
  <si>
    <t>1754890188</t>
  </si>
  <si>
    <t>348501211-1</t>
  </si>
  <si>
    <t>Osazení oplocení z dřevěných panelů výšky do 2 m</t>
  </si>
  <si>
    <t>335213867</t>
  </si>
  <si>
    <t>55342310-1</t>
  </si>
  <si>
    <t>pole plotové o rozměrech 180x180cm - borovicové dřevo, tloušťka rámu: 42 mm, povrchová struktura: hladce hoblované rýhování, povrchová úprava: 3vrstvá lazura – barva pinie</t>
  </si>
  <si>
    <t>1840166958</t>
  </si>
  <si>
    <t>55342310-2</t>
  </si>
  <si>
    <t>pole plotové o rozměrech 90x180cm - borovicové dřevo, tloušťka rámu: 42 mm, povrchová struktura: hladce hoblované rýhování, povrchová úprava: 3vrstvá lazura – barva pinie</t>
  </si>
  <si>
    <t>-484419178</t>
  </si>
  <si>
    <t>1237579566</t>
  </si>
  <si>
    <t>-1496967342</t>
  </si>
  <si>
    <t>(40+40+44+44)"okolo pískovišť"+24"nová plocha u zdi</t>
  </si>
  <si>
    <t>1171377038</t>
  </si>
  <si>
    <t>192*1,03 'Přepočtené koeficientem množství</t>
  </si>
  <si>
    <t>5-6</t>
  </si>
  <si>
    <t>Konstrukce F - mlatové cesty</t>
  </si>
  <si>
    <t>564201111-1</t>
  </si>
  <si>
    <t xml:space="preserve">Podklad nebo podsyp z upravené lomové výsivky fr. 0/4 tl.  40mm</t>
  </si>
  <si>
    <t>-1211087815</t>
  </si>
  <si>
    <t>(10+4+32)+(69+4)+88+90</t>
  </si>
  <si>
    <t>564710112-1</t>
  </si>
  <si>
    <t>Podklad z kameniva hrubého drceného vel. 0-32 mm tl. 60 mm</t>
  </si>
  <si>
    <t>-2079072559</t>
  </si>
  <si>
    <t>564751111</t>
  </si>
  <si>
    <t>Podklad z kameniva hrubého drceného vel. 32-63 mm tl 150 mm</t>
  </si>
  <si>
    <t>318677243</t>
  </si>
  <si>
    <t>297*1,2</t>
  </si>
  <si>
    <t>916131-1</t>
  </si>
  <si>
    <t>Instalace kovového obrubníku - mlatové cesty</t>
  </si>
  <si>
    <t>-322412336</t>
  </si>
  <si>
    <t>(15+7+21+22)+(74+7+7)+(87+4+15)+(96+15)</t>
  </si>
  <si>
    <t>1301035-1</t>
  </si>
  <si>
    <t>Kovový obrubník, ocelová pásnice 100/6, navařené bodce po 1,0m, ohybatelný, tvarovatelný</t>
  </si>
  <si>
    <t>-79664102</t>
  </si>
  <si>
    <t>1285765856</t>
  </si>
  <si>
    <t>22+22+23+23+14</t>
  </si>
  <si>
    <t>1519816873</t>
  </si>
  <si>
    <t>104*1,02 'Přepočtené koeficientem množství</t>
  </si>
  <si>
    <t>936001001-1</t>
  </si>
  <si>
    <t>Montáž prvků městské a zahradní architektury hm do 0,1 t - demontáž stávající házecího koše a montáž na zeď + nový koš</t>
  </si>
  <si>
    <t>-111581016</t>
  </si>
  <si>
    <t>936001002-1</t>
  </si>
  <si>
    <t>Montáž prvků městské a zahradní architektury hm přes 0,1 do 1,5 t - přesun a ukotvení herního prvku (dřevěná pyramida 1,1x1,1)</t>
  </si>
  <si>
    <t>1124224486</t>
  </si>
  <si>
    <t>-912244590</t>
  </si>
  <si>
    <t>-121697989</t>
  </si>
  <si>
    <t>ok*9</t>
  </si>
  <si>
    <t>367957311</t>
  </si>
  <si>
    <t>-958079864</t>
  </si>
  <si>
    <t>-1989679386</t>
  </si>
  <si>
    <t>385400319</t>
  </si>
  <si>
    <t>998223011</t>
  </si>
  <si>
    <t>Přesun hmot pro pozemní komunikace s krytem dlážděným</t>
  </si>
  <si>
    <t>-1096115805</t>
  </si>
  <si>
    <t>70,43</t>
  </si>
  <si>
    <t>68,385</t>
  </si>
  <si>
    <t>III.etapa - dopravní hřiště u oddělení I. Šnek</t>
  </si>
  <si>
    <t xml:space="preserve">    5-5 - Konstrukce E</t>
  </si>
  <si>
    <t>-1641143373</t>
  </si>
  <si>
    <t>103-16</t>
  </si>
  <si>
    <t>-1174997975</t>
  </si>
  <si>
    <t>140+87</t>
  </si>
  <si>
    <t>113107336</t>
  </si>
  <si>
    <t>Odstranění podkladu z betonu vyztuženého sítěmi tl přes 100 do 150 mm strojně pl do 50 m2</t>
  </si>
  <si>
    <t>-1422063173</t>
  </si>
  <si>
    <t>-515015750</t>
  </si>
  <si>
    <t>12+27+1</t>
  </si>
  <si>
    <t>-685439391</t>
  </si>
  <si>
    <t>(190+100)*0,25" pro nové plochy "+25*0,25" pro mlatové cestičky"+1,25</t>
  </si>
  <si>
    <t>129951121-1</t>
  </si>
  <si>
    <t>Bourání zdiva z betonu prostého neprokládaného strojně</t>
  </si>
  <si>
    <t>1118553476</t>
  </si>
  <si>
    <t>12,7*0,3*1,6*0,5 "bourání stávající bet. zdi prefabrikátů"</t>
  </si>
  <si>
    <t>13*0,8*0,4 "bourání základu pod zdí"</t>
  </si>
  <si>
    <t>4*0,25*0,4*4+4*4*0,2 " bourání pískoviště"</t>
  </si>
  <si>
    <t>Součet</t>
  </si>
  <si>
    <t>-1844263462</t>
  </si>
  <si>
    <t>84309589</t>
  </si>
  <si>
    <t>80*1,9</t>
  </si>
  <si>
    <t>-1044623303</t>
  </si>
  <si>
    <t>30+440</t>
  </si>
  <si>
    <t>-224538209</t>
  </si>
  <si>
    <t>273*1+7"úprava okolo pásnic+doplnění po vybouraných plochách"</t>
  </si>
  <si>
    <t>-621270825</t>
  </si>
  <si>
    <t>-1831299481</t>
  </si>
  <si>
    <t>388,137931034483*0,02 'Přepočtené koeficientem množství</t>
  </si>
  <si>
    <t>-1914203376</t>
  </si>
  <si>
    <t>-1080802653</t>
  </si>
  <si>
    <t>280*0,058 'Přepočtené koeficientem množství</t>
  </si>
  <si>
    <t>817262335</t>
  </si>
  <si>
    <t>384310640</t>
  </si>
  <si>
    <t>441542062</t>
  </si>
  <si>
    <t>-2000072242</t>
  </si>
  <si>
    <t>-2139662730</t>
  </si>
  <si>
    <t>27+8</t>
  </si>
  <si>
    <t>-862932042</t>
  </si>
  <si>
    <t>1451491606</t>
  </si>
  <si>
    <t>5-5</t>
  </si>
  <si>
    <t>Konstrukce E</t>
  </si>
  <si>
    <t>2124814443</t>
  </si>
  <si>
    <t>300+100</t>
  </si>
  <si>
    <t>2049086796</t>
  </si>
  <si>
    <t>1416703123</t>
  </si>
  <si>
    <t>1389052681</t>
  </si>
  <si>
    <t>1448409633</t>
  </si>
  <si>
    <t>(2+2+3) "přechody" + (3+1+3+4+1+1)"stop čáry"+(3+3+2+2)"šipky"+15" čáry středové "</t>
  </si>
  <si>
    <t>564201111-2</t>
  </si>
  <si>
    <t xml:space="preserve">Podklad nebo podsyp ze štěrkopísku fr. 0-4 tl.  ŠP tl 30 mm</t>
  </si>
  <si>
    <t>1396165026</t>
  </si>
  <si>
    <t>564750114-1</t>
  </si>
  <si>
    <t>Podklad z kameniva hrubého drceného vel. 0-32 mm tl 180 mm</t>
  </si>
  <si>
    <t>-679015839</t>
  </si>
  <si>
    <t>400*1,1</t>
  </si>
  <si>
    <t xml:space="preserve">Podklad nebo podsyp z upravené lomové výsivky fr. 0-4 tl.  40mm</t>
  </si>
  <si>
    <t>-1720457527</t>
  </si>
  <si>
    <t>5,5+5,5+12,5</t>
  </si>
  <si>
    <t>-1775047684</t>
  </si>
  <si>
    <t>1726238013</t>
  </si>
  <si>
    <t>23,5*1,2</t>
  </si>
  <si>
    <t>9131211-1</t>
  </si>
  <si>
    <t xml:space="preserve">Dopravní značky pro dětské hřiště s 1x dopravní značkou - plastové nebo dřevěné stojánky s plastovými terči pro značky, výška min.1.2m velikost značek 30cm - značky nalepé z fólie  </t>
  </si>
  <si>
    <t>948263966</t>
  </si>
  <si>
    <t>9131211-2</t>
  </si>
  <si>
    <t xml:space="preserve">Dopravní značky pro dětské hřiště s 2x dopravní značkou - plastové nebo dřevěné stojánky s plastovými terči pro značky, výška min.1.2m velikost značek 30cm - značky nalepé z fólie  </t>
  </si>
  <si>
    <t>-1495490176</t>
  </si>
  <si>
    <t>-1106042919</t>
  </si>
  <si>
    <t>919735123</t>
  </si>
  <si>
    <t>Řezání stávajícího betonového krytu hl přes 100 do 150 mm</t>
  </si>
  <si>
    <t>1238054556</t>
  </si>
  <si>
    <t>23+9</t>
  </si>
  <si>
    <t>Instalace kovového obrubníku - mlatové cesty a hřiště</t>
  </si>
  <si>
    <t>1761599153</t>
  </si>
  <si>
    <t>12+68+30+49+30+14+21+13</t>
  </si>
  <si>
    <t>-1266161987</t>
  </si>
  <si>
    <t>-1965601510</t>
  </si>
  <si>
    <t>2064698742</t>
  </si>
  <si>
    <t>-1147780635</t>
  </si>
  <si>
    <t>1721265347</t>
  </si>
  <si>
    <t>-791159692</t>
  </si>
  <si>
    <t>22,185+46,200</t>
  </si>
  <si>
    <t>1260658793</t>
  </si>
  <si>
    <t>65,830+4,6</t>
  </si>
  <si>
    <t>-1446100736</t>
  </si>
  <si>
    <t>VRN (1) - Vedlejší rozpočtové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</si>
  <si>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</si>
  <si>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</si>
  <si>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</si>
  <si>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</si>
  <si>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VRN9 - Ostatní náklady</t>
  </si>
  <si>
    <t>VRN</t>
  </si>
  <si>
    <t>VRN1</t>
  </si>
  <si>
    <t>Průzkumné, geodetické a projektové práce</t>
  </si>
  <si>
    <t>012203000</t>
  </si>
  <si>
    <t>Geodetické práce při provádění stavby</t>
  </si>
  <si>
    <t>soub</t>
  </si>
  <si>
    <t>1024</t>
  </si>
  <si>
    <t>1938032272</t>
  </si>
  <si>
    <t>VRN3</t>
  </si>
  <si>
    <t>Zařízení staveniště</t>
  </si>
  <si>
    <t>030001000</t>
  </si>
  <si>
    <t>1653859859</t>
  </si>
  <si>
    <t>039203-1</t>
  </si>
  <si>
    <t>Uvedení ploch poškozených vlivem realizace díla do stavu před zahájením realizace díla</t>
  </si>
  <si>
    <t>-1372474788</t>
  </si>
  <si>
    <t>VRN4</t>
  </si>
  <si>
    <t>Inženýrská činnost</t>
  </si>
  <si>
    <t>043134000</t>
  </si>
  <si>
    <t>Zkoušky zatěžovací, včetně vypracování odborné zprávy</t>
  </si>
  <si>
    <t>277318441</t>
  </si>
  <si>
    <t>VRN9</t>
  </si>
  <si>
    <t>Ostatní náklady</t>
  </si>
  <si>
    <t>02-1</t>
  </si>
  <si>
    <t>Ochrana a zabezpečení stávajících inženýrských sítí po celou dobu realizace díla</t>
  </si>
  <si>
    <t>-10716283</t>
  </si>
  <si>
    <t>094002000-1</t>
  </si>
  <si>
    <t>Ostatní náklady související s výstavbou - vytyčení sítí</t>
  </si>
  <si>
    <t>-1104203111</t>
  </si>
  <si>
    <t>SEZNAM FIGUR</t>
  </si>
  <si>
    <t>Výměra</t>
  </si>
  <si>
    <t xml:space="preserve"> I.etapa</t>
  </si>
  <si>
    <t>Použití figury:</t>
  </si>
  <si>
    <t xml:space="preserve"> II.etapa</t>
  </si>
  <si>
    <t xml:space="preserve"> III.etapa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</si>
</sst>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8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29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22" xfId="0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3" xfId="0" applyFont="1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/>
    </xf>
    <xf numFmtId="167" fontId="37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19</v>
      </c>
      <c r="AL7" s="21"/>
      <c r="AM7" s="21"/>
      <c r="AN7" s="26" t="s">
        <v>1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22</v>
      </c>
      <c r="AL8" s="21"/>
      <c r="AM8" s="21"/>
      <c r="AN8" s="32" t="s">
        <v>23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25</v>
      </c>
      <c r="AL10" s="21"/>
      <c r="AM10" s="21"/>
      <c r="AN10" s="26" t="s">
        <v>1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21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26</v>
      </c>
      <c r="AL11" s="21"/>
      <c r="AM11" s="21"/>
      <c r="AN11" s="26" t="s">
        <v>1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27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25</v>
      </c>
      <c r="AL13" s="21"/>
      <c r="AM13" s="21"/>
      <c r="AN13" s="33" t="s">
        <v>28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28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26</v>
      </c>
      <c r="AL14" s="21"/>
      <c r="AM14" s="21"/>
      <c r="AN14" s="33" t="s">
        <v>28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29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21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26</v>
      </c>
      <c r="AL17" s="21"/>
      <c r="AM17" s="21"/>
      <c r="AN17" s="26" t="s">
        <v>1</v>
      </c>
      <c r="AO17" s="21"/>
      <c r="AP17" s="21"/>
      <c r="AQ17" s="21"/>
      <c r="AR17" s="19"/>
      <c r="BE17" s="30"/>
      <c r="BS17" s="16" t="s">
        <v>30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31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21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26</v>
      </c>
      <c r="AL20" s="21"/>
      <c r="AM20" s="21"/>
      <c r="AN20" s="26" t="s">
        <v>1</v>
      </c>
      <c r="AO20" s="21"/>
      <c r="AP20" s="21"/>
      <c r="AQ20" s="21"/>
      <c r="AR20" s="19"/>
      <c r="BE20" s="30"/>
      <c r="BS20" s="16" t="s">
        <v>30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32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16.5" customHeight="1">
      <c r="B23" s="20"/>
      <c r="C23" s="21"/>
      <c r="D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33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34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35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36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37</v>
      </c>
      <c r="E29" s="46"/>
      <c r="F29" s="31" t="s">
        <v>38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ROUND(AV94,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39</v>
      </c>
      <c r="G30" s="46"/>
      <c r="H30" s="46"/>
      <c r="I30" s="46"/>
      <c r="J30" s="46"/>
      <c r="K30" s="46"/>
      <c r="L30" s="47">
        <v>0.14999999999999999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ROUND(AW94,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40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ROUND(BB94,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41</v>
      </c>
      <c r="G32" s="46"/>
      <c r="H32" s="46"/>
      <c r="I32" s="46"/>
      <c r="J32" s="46"/>
      <c r="K32" s="46"/>
      <c r="L32" s="47">
        <v>0.14999999999999999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ROUND(BC94,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42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50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0"/>
    </row>
    <row r="35" s="2" customFormat="1" ht="25.92" customHeight="1">
      <c r="A35" s="37"/>
      <c r="B35" s="38"/>
      <c r="C35" s="51"/>
      <c r="D35" s="52" t="s">
        <v>43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44</v>
      </c>
      <c r="U35" s="53"/>
      <c r="V35" s="53"/>
      <c r="W35" s="53"/>
      <c r="X35" s="55" t="s">
        <v>45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14.4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3"/>
      <c r="BE37" s="37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8"/>
      <c r="C49" s="59"/>
      <c r="D49" s="60" t="s">
        <v>46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47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7"/>
      <c r="B60" s="38"/>
      <c r="C60" s="39"/>
      <c r="D60" s="63" t="s">
        <v>48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49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48</v>
      </c>
      <c r="AI60" s="41"/>
      <c r="AJ60" s="41"/>
      <c r="AK60" s="41"/>
      <c r="AL60" s="41"/>
      <c r="AM60" s="63" t="s">
        <v>49</v>
      </c>
      <c r="AN60" s="41"/>
      <c r="AO60" s="41"/>
      <c r="AP60" s="39"/>
      <c r="AQ60" s="39"/>
      <c r="AR60" s="43"/>
      <c r="BE60" s="37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7"/>
      <c r="B64" s="38"/>
      <c r="C64" s="39"/>
      <c r="D64" s="60" t="s">
        <v>50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51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3"/>
      <c r="BE64" s="37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7"/>
      <c r="B75" s="38"/>
      <c r="C75" s="39"/>
      <c r="D75" s="63" t="s">
        <v>48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49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48</v>
      </c>
      <c r="AI75" s="41"/>
      <c r="AJ75" s="41"/>
      <c r="AK75" s="41"/>
      <c r="AL75" s="41"/>
      <c r="AM75" s="63" t="s">
        <v>49</v>
      </c>
      <c r="AN75" s="41"/>
      <c r="AO75" s="41"/>
      <c r="AP75" s="39"/>
      <c r="AQ75" s="39"/>
      <c r="AR75" s="43"/>
      <c r="BE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3"/>
      <c r="BE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3"/>
      <c r="BE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3"/>
      <c r="BE81" s="37"/>
    </row>
    <row r="82" s="2" customFormat="1" ht="24.96" customHeight="1">
      <c r="A82" s="37"/>
      <c r="B82" s="38"/>
      <c r="C82" s="22" t="s">
        <v>52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B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3"/>
      <c r="BE83" s="37"/>
    </row>
    <row r="84" s="4" customFormat="1" ht="12" customHeight="1">
      <c r="A84" s="4"/>
      <c r="B84" s="69"/>
      <c r="C84" s="31" t="s">
        <v>13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2021s25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E84" s="4"/>
    </row>
    <row r="85" s="5" customFormat="1" ht="36.96" customHeight="1">
      <c r="A85" s="5"/>
      <c r="B85" s="72"/>
      <c r="C85" s="73" t="s">
        <v>16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>Nymburk - ul. Karla Čapka, Oprava zpevněných ploch v areálu MŠ U Pejska a kočičky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E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3"/>
      <c r="BE86" s="37"/>
    </row>
    <row r="87" s="2" customFormat="1" ht="12" customHeight="1">
      <c r="A87" s="37"/>
      <c r="B87" s="38"/>
      <c r="C87" s="31" t="s">
        <v>20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 xml:space="preserve"> 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22</v>
      </c>
      <c r="AJ87" s="39"/>
      <c r="AK87" s="39"/>
      <c r="AL87" s="39"/>
      <c r="AM87" s="78" t="str">
        <f>IF(AN8= "","",AN8)</f>
        <v>29. 11. 2021</v>
      </c>
      <c r="AN87" s="78"/>
      <c r="AO87" s="39"/>
      <c r="AP87" s="39"/>
      <c r="AQ87" s="39"/>
      <c r="AR87" s="43"/>
      <c r="B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3"/>
      <c r="BE88" s="37"/>
    </row>
    <row r="89" s="2" customFormat="1" ht="15.15" customHeight="1">
      <c r="A89" s="37"/>
      <c r="B89" s="38"/>
      <c r="C89" s="31" t="s">
        <v>24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 xml:space="preserve"> 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29</v>
      </c>
      <c r="AJ89" s="39"/>
      <c r="AK89" s="39"/>
      <c r="AL89" s="39"/>
      <c r="AM89" s="79" t="str">
        <f>IF(E17="","",E17)</f>
        <v xml:space="preserve"> </v>
      </c>
      <c r="AN89" s="70"/>
      <c r="AO89" s="70"/>
      <c r="AP89" s="70"/>
      <c r="AQ89" s="39"/>
      <c r="AR89" s="43"/>
      <c r="AS89" s="80" t="s">
        <v>53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3"/>
      <c r="BE89" s="37"/>
    </row>
    <row r="90" s="2" customFormat="1" ht="15.15" customHeight="1">
      <c r="A90" s="37"/>
      <c r="B90" s="38"/>
      <c r="C90" s="31" t="s">
        <v>27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31</v>
      </c>
      <c r="AJ90" s="39"/>
      <c r="AK90" s="39"/>
      <c r="AL90" s="39"/>
      <c r="AM90" s="79" t="str">
        <f>IF(E20="","",E20)</f>
        <v xml:space="preserve"> </v>
      </c>
      <c r="AN90" s="70"/>
      <c r="AO90" s="70"/>
      <c r="AP90" s="70"/>
      <c r="AQ90" s="39"/>
      <c r="AR90" s="43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7"/>
      <c r="BE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3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1"/>
      <c r="BE91" s="37"/>
    </row>
    <row r="92" s="2" customFormat="1" ht="29.28" customHeight="1">
      <c r="A92" s="37"/>
      <c r="B92" s="38"/>
      <c r="C92" s="92" t="s">
        <v>54</v>
      </c>
      <c r="D92" s="93"/>
      <c r="E92" s="93"/>
      <c r="F92" s="93"/>
      <c r="G92" s="93"/>
      <c r="H92" s="94"/>
      <c r="I92" s="95" t="s">
        <v>55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56</v>
      </c>
      <c r="AH92" s="93"/>
      <c r="AI92" s="93"/>
      <c r="AJ92" s="93"/>
      <c r="AK92" s="93"/>
      <c r="AL92" s="93"/>
      <c r="AM92" s="93"/>
      <c r="AN92" s="95" t="s">
        <v>57</v>
      </c>
      <c r="AO92" s="93"/>
      <c r="AP92" s="97"/>
      <c r="AQ92" s="98" t="s">
        <v>58</v>
      </c>
      <c r="AR92" s="43"/>
      <c r="AS92" s="99" t="s">
        <v>59</v>
      </c>
      <c r="AT92" s="100" t="s">
        <v>60</v>
      </c>
      <c r="AU92" s="100" t="s">
        <v>61</v>
      </c>
      <c r="AV92" s="100" t="s">
        <v>62</v>
      </c>
      <c r="AW92" s="100" t="s">
        <v>63</v>
      </c>
      <c r="AX92" s="100" t="s">
        <v>64</v>
      </c>
      <c r="AY92" s="100" t="s">
        <v>65</v>
      </c>
      <c r="AZ92" s="100" t="s">
        <v>66</v>
      </c>
      <c r="BA92" s="100" t="s">
        <v>67</v>
      </c>
      <c r="BB92" s="100" t="s">
        <v>68</v>
      </c>
      <c r="BC92" s="100" t="s">
        <v>69</v>
      </c>
      <c r="BD92" s="101" t="s">
        <v>70</v>
      </c>
      <c r="BE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3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4"/>
      <c r="BE93" s="37"/>
    </row>
    <row r="94" s="6" customFormat="1" ht="32.4" customHeight="1">
      <c r="A94" s="6"/>
      <c r="B94" s="105"/>
      <c r="C94" s="106" t="s">
        <v>71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ROUND(SUM(AG95:AG98),2)</f>
        <v>0</v>
      </c>
      <c r="AH94" s="108"/>
      <c r="AI94" s="108"/>
      <c r="AJ94" s="108"/>
      <c r="AK94" s="108"/>
      <c r="AL94" s="108"/>
      <c r="AM94" s="108"/>
      <c r="AN94" s="109">
        <f>SUM(AG94,AT94)</f>
        <v>0</v>
      </c>
      <c r="AO94" s="109"/>
      <c r="AP94" s="109"/>
      <c r="AQ94" s="110" t="s">
        <v>1</v>
      </c>
      <c r="AR94" s="111"/>
      <c r="AS94" s="112">
        <f>ROUND(SUM(AS95:AS98),2)</f>
        <v>0</v>
      </c>
      <c r="AT94" s="113">
        <f>ROUND(SUM(AV94:AW94),2)</f>
        <v>0</v>
      </c>
      <c r="AU94" s="114">
        <f>ROUND(SUM(AU95:AU98),5)</f>
        <v>0</v>
      </c>
      <c r="AV94" s="113">
        <f>ROUND(AZ94*L29,2)</f>
        <v>0</v>
      </c>
      <c r="AW94" s="113">
        <f>ROUND(BA94*L30,2)</f>
        <v>0</v>
      </c>
      <c r="AX94" s="113">
        <f>ROUND(BB94*L29,2)</f>
        <v>0</v>
      </c>
      <c r="AY94" s="113">
        <f>ROUND(BC94*L30,2)</f>
        <v>0</v>
      </c>
      <c r="AZ94" s="113">
        <f>ROUND(SUM(AZ95:AZ98),2)</f>
        <v>0</v>
      </c>
      <c r="BA94" s="113">
        <f>ROUND(SUM(BA95:BA98),2)</f>
        <v>0</v>
      </c>
      <c r="BB94" s="113">
        <f>ROUND(SUM(BB95:BB98),2)</f>
        <v>0</v>
      </c>
      <c r="BC94" s="113">
        <f>ROUND(SUM(BC95:BC98),2)</f>
        <v>0</v>
      </c>
      <c r="BD94" s="115">
        <f>ROUND(SUM(BD95:BD98),2)</f>
        <v>0</v>
      </c>
      <c r="BE94" s="6"/>
      <c r="BS94" s="116" t="s">
        <v>72</v>
      </c>
      <c r="BT94" s="116" t="s">
        <v>73</v>
      </c>
      <c r="BU94" s="117" t="s">
        <v>74</v>
      </c>
      <c r="BV94" s="116" t="s">
        <v>75</v>
      </c>
      <c r="BW94" s="116" t="s">
        <v>5</v>
      </c>
      <c r="BX94" s="116" t="s">
        <v>76</v>
      </c>
      <c r="CL94" s="116" t="s">
        <v>1</v>
      </c>
    </row>
    <row r="95" s="7" customFormat="1" ht="24.75" customHeight="1">
      <c r="A95" s="118" t="s">
        <v>77</v>
      </c>
      <c r="B95" s="119"/>
      <c r="C95" s="120"/>
      <c r="D95" s="121" t="s">
        <v>78</v>
      </c>
      <c r="E95" s="121"/>
      <c r="F95" s="121"/>
      <c r="G95" s="121"/>
      <c r="H95" s="121"/>
      <c r="I95" s="122"/>
      <c r="J95" s="121" t="s">
        <v>79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'I.etapa - úprava stávajíc...'!J30</f>
        <v>0</v>
      </c>
      <c r="AH95" s="122"/>
      <c r="AI95" s="122"/>
      <c r="AJ95" s="122"/>
      <c r="AK95" s="122"/>
      <c r="AL95" s="122"/>
      <c r="AM95" s="122"/>
      <c r="AN95" s="123">
        <f>SUM(AG95,AT95)</f>
        <v>0</v>
      </c>
      <c r="AO95" s="122"/>
      <c r="AP95" s="122"/>
      <c r="AQ95" s="124" t="s">
        <v>80</v>
      </c>
      <c r="AR95" s="125"/>
      <c r="AS95" s="126">
        <v>0</v>
      </c>
      <c r="AT95" s="127">
        <f>ROUND(SUM(AV95:AW95),2)</f>
        <v>0</v>
      </c>
      <c r="AU95" s="128">
        <f>'I.etapa - úprava stávajíc...'!P128</f>
        <v>0</v>
      </c>
      <c r="AV95" s="127">
        <f>'I.etapa - úprava stávajíc...'!J33</f>
        <v>0</v>
      </c>
      <c r="AW95" s="127">
        <f>'I.etapa - úprava stávajíc...'!J34</f>
        <v>0</v>
      </c>
      <c r="AX95" s="127">
        <f>'I.etapa - úprava stávajíc...'!J35</f>
        <v>0</v>
      </c>
      <c r="AY95" s="127">
        <f>'I.etapa - úprava stávajíc...'!J36</f>
        <v>0</v>
      </c>
      <c r="AZ95" s="127">
        <f>'I.etapa - úprava stávajíc...'!F33</f>
        <v>0</v>
      </c>
      <c r="BA95" s="127">
        <f>'I.etapa - úprava stávajíc...'!F34</f>
        <v>0</v>
      </c>
      <c r="BB95" s="127">
        <f>'I.etapa - úprava stávajíc...'!F35</f>
        <v>0</v>
      </c>
      <c r="BC95" s="127">
        <f>'I.etapa - úprava stávajíc...'!F36</f>
        <v>0</v>
      </c>
      <c r="BD95" s="129">
        <f>'I.etapa - úprava stávajíc...'!F37</f>
        <v>0</v>
      </c>
      <c r="BE95" s="7"/>
      <c r="BT95" s="130" t="s">
        <v>81</v>
      </c>
      <c r="BV95" s="130" t="s">
        <v>75</v>
      </c>
      <c r="BW95" s="130" t="s">
        <v>82</v>
      </c>
      <c r="BX95" s="130" t="s">
        <v>5</v>
      </c>
      <c r="CL95" s="130" t="s">
        <v>1</v>
      </c>
      <c r="CM95" s="130" t="s">
        <v>83</v>
      </c>
    </row>
    <row r="96" s="7" customFormat="1" ht="24.75" customHeight="1">
      <c r="A96" s="118" t="s">
        <v>77</v>
      </c>
      <c r="B96" s="119"/>
      <c r="C96" s="120"/>
      <c r="D96" s="121" t="s">
        <v>84</v>
      </c>
      <c r="E96" s="121"/>
      <c r="F96" s="121"/>
      <c r="G96" s="121"/>
      <c r="H96" s="121"/>
      <c r="I96" s="122"/>
      <c r="J96" s="121" t="s">
        <v>85</v>
      </c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3">
        <f>'II.etapa - úprava ploch o...'!J30</f>
        <v>0</v>
      </c>
      <c r="AH96" s="122"/>
      <c r="AI96" s="122"/>
      <c r="AJ96" s="122"/>
      <c r="AK96" s="122"/>
      <c r="AL96" s="122"/>
      <c r="AM96" s="122"/>
      <c r="AN96" s="123">
        <f>SUM(AG96,AT96)</f>
        <v>0</v>
      </c>
      <c r="AO96" s="122"/>
      <c r="AP96" s="122"/>
      <c r="AQ96" s="124" t="s">
        <v>80</v>
      </c>
      <c r="AR96" s="125"/>
      <c r="AS96" s="126">
        <v>0</v>
      </c>
      <c r="AT96" s="127">
        <f>ROUND(SUM(AV96:AW96),2)</f>
        <v>0</v>
      </c>
      <c r="AU96" s="128">
        <f>'II.etapa - úprava ploch o...'!P126</f>
        <v>0</v>
      </c>
      <c r="AV96" s="127">
        <f>'II.etapa - úprava ploch o...'!J33</f>
        <v>0</v>
      </c>
      <c r="AW96" s="127">
        <f>'II.etapa - úprava ploch o...'!J34</f>
        <v>0</v>
      </c>
      <c r="AX96" s="127">
        <f>'II.etapa - úprava ploch o...'!J35</f>
        <v>0</v>
      </c>
      <c r="AY96" s="127">
        <f>'II.etapa - úprava ploch o...'!J36</f>
        <v>0</v>
      </c>
      <c r="AZ96" s="127">
        <f>'II.etapa - úprava ploch o...'!F33</f>
        <v>0</v>
      </c>
      <c r="BA96" s="127">
        <f>'II.etapa - úprava ploch o...'!F34</f>
        <v>0</v>
      </c>
      <c r="BB96" s="127">
        <f>'II.etapa - úprava ploch o...'!F35</f>
        <v>0</v>
      </c>
      <c r="BC96" s="127">
        <f>'II.etapa - úprava ploch o...'!F36</f>
        <v>0</v>
      </c>
      <c r="BD96" s="129">
        <f>'II.etapa - úprava ploch o...'!F37</f>
        <v>0</v>
      </c>
      <c r="BE96" s="7"/>
      <c r="BT96" s="130" t="s">
        <v>81</v>
      </c>
      <c r="BV96" s="130" t="s">
        <v>75</v>
      </c>
      <c r="BW96" s="130" t="s">
        <v>86</v>
      </c>
      <c r="BX96" s="130" t="s">
        <v>5</v>
      </c>
      <c r="CL96" s="130" t="s">
        <v>1</v>
      </c>
      <c r="CM96" s="130" t="s">
        <v>83</v>
      </c>
    </row>
    <row r="97" s="7" customFormat="1" ht="16.5" customHeight="1">
      <c r="A97" s="118" t="s">
        <v>77</v>
      </c>
      <c r="B97" s="119"/>
      <c r="C97" s="120"/>
      <c r="D97" s="121" t="s">
        <v>87</v>
      </c>
      <c r="E97" s="121"/>
      <c r="F97" s="121"/>
      <c r="G97" s="121"/>
      <c r="H97" s="121"/>
      <c r="I97" s="122"/>
      <c r="J97" s="121" t="s">
        <v>88</v>
      </c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21"/>
      <c r="AC97" s="121"/>
      <c r="AD97" s="121"/>
      <c r="AE97" s="121"/>
      <c r="AF97" s="121"/>
      <c r="AG97" s="123">
        <f>'III.etapa - dopravní hřiš...'!J30</f>
        <v>0</v>
      </c>
      <c r="AH97" s="122"/>
      <c r="AI97" s="122"/>
      <c r="AJ97" s="122"/>
      <c r="AK97" s="122"/>
      <c r="AL97" s="122"/>
      <c r="AM97" s="122"/>
      <c r="AN97" s="123">
        <f>SUM(AG97,AT97)</f>
        <v>0</v>
      </c>
      <c r="AO97" s="122"/>
      <c r="AP97" s="122"/>
      <c r="AQ97" s="124" t="s">
        <v>80</v>
      </c>
      <c r="AR97" s="125"/>
      <c r="AS97" s="126">
        <v>0</v>
      </c>
      <c r="AT97" s="127">
        <f>ROUND(SUM(AV97:AW97),2)</f>
        <v>0</v>
      </c>
      <c r="AU97" s="128">
        <f>'III.etapa - dopravní hřiš...'!P126</f>
        <v>0</v>
      </c>
      <c r="AV97" s="127">
        <f>'III.etapa - dopravní hřiš...'!J33</f>
        <v>0</v>
      </c>
      <c r="AW97" s="127">
        <f>'III.etapa - dopravní hřiš...'!J34</f>
        <v>0</v>
      </c>
      <c r="AX97" s="127">
        <f>'III.etapa - dopravní hřiš...'!J35</f>
        <v>0</v>
      </c>
      <c r="AY97" s="127">
        <f>'III.etapa - dopravní hřiš...'!J36</f>
        <v>0</v>
      </c>
      <c r="AZ97" s="127">
        <f>'III.etapa - dopravní hřiš...'!F33</f>
        <v>0</v>
      </c>
      <c r="BA97" s="127">
        <f>'III.etapa - dopravní hřiš...'!F34</f>
        <v>0</v>
      </c>
      <c r="BB97" s="127">
        <f>'III.etapa - dopravní hřiš...'!F35</f>
        <v>0</v>
      </c>
      <c r="BC97" s="127">
        <f>'III.etapa - dopravní hřiš...'!F36</f>
        <v>0</v>
      </c>
      <c r="BD97" s="129">
        <f>'III.etapa - dopravní hřiš...'!F37</f>
        <v>0</v>
      </c>
      <c r="BE97" s="7"/>
      <c r="BT97" s="130" t="s">
        <v>81</v>
      </c>
      <c r="BV97" s="130" t="s">
        <v>75</v>
      </c>
      <c r="BW97" s="130" t="s">
        <v>89</v>
      </c>
      <c r="BX97" s="130" t="s">
        <v>5</v>
      </c>
      <c r="CL97" s="130" t="s">
        <v>1</v>
      </c>
      <c r="CM97" s="130" t="s">
        <v>83</v>
      </c>
    </row>
    <row r="98" s="7" customFormat="1" ht="24.75" customHeight="1">
      <c r="A98" s="118" t="s">
        <v>77</v>
      </c>
      <c r="B98" s="119"/>
      <c r="C98" s="120"/>
      <c r="D98" s="121" t="s">
        <v>90</v>
      </c>
      <c r="E98" s="121"/>
      <c r="F98" s="121"/>
      <c r="G98" s="121"/>
      <c r="H98" s="121"/>
      <c r="I98" s="122"/>
      <c r="J98" s="121" t="s">
        <v>91</v>
      </c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121"/>
      <c r="AD98" s="121"/>
      <c r="AE98" s="121"/>
      <c r="AF98" s="121"/>
      <c r="AG98" s="123">
        <f>'VRN (1) - Vedlejší rozpoč...'!J30</f>
        <v>0</v>
      </c>
      <c r="AH98" s="122"/>
      <c r="AI98" s="122"/>
      <c r="AJ98" s="122"/>
      <c r="AK98" s="122"/>
      <c r="AL98" s="122"/>
      <c r="AM98" s="122"/>
      <c r="AN98" s="123">
        <f>SUM(AG98,AT98)</f>
        <v>0</v>
      </c>
      <c r="AO98" s="122"/>
      <c r="AP98" s="122"/>
      <c r="AQ98" s="124" t="s">
        <v>80</v>
      </c>
      <c r="AR98" s="125"/>
      <c r="AS98" s="131">
        <v>0</v>
      </c>
      <c r="AT98" s="132">
        <f>ROUND(SUM(AV98:AW98),2)</f>
        <v>0</v>
      </c>
      <c r="AU98" s="133">
        <f>'VRN (1) - Vedlejší rozpoč...'!P121</f>
        <v>0</v>
      </c>
      <c r="AV98" s="132">
        <f>'VRN (1) - Vedlejší rozpoč...'!J33</f>
        <v>0</v>
      </c>
      <c r="AW98" s="132">
        <f>'VRN (1) - Vedlejší rozpoč...'!J34</f>
        <v>0</v>
      </c>
      <c r="AX98" s="132">
        <f>'VRN (1) - Vedlejší rozpoč...'!J35</f>
        <v>0</v>
      </c>
      <c r="AY98" s="132">
        <f>'VRN (1) - Vedlejší rozpoč...'!J36</f>
        <v>0</v>
      </c>
      <c r="AZ98" s="132">
        <f>'VRN (1) - Vedlejší rozpoč...'!F33</f>
        <v>0</v>
      </c>
      <c r="BA98" s="132">
        <f>'VRN (1) - Vedlejší rozpoč...'!F34</f>
        <v>0</v>
      </c>
      <c r="BB98" s="132">
        <f>'VRN (1) - Vedlejší rozpoč...'!F35</f>
        <v>0</v>
      </c>
      <c r="BC98" s="132">
        <f>'VRN (1) - Vedlejší rozpoč...'!F36</f>
        <v>0</v>
      </c>
      <c r="BD98" s="134">
        <f>'VRN (1) - Vedlejší rozpoč...'!F37</f>
        <v>0</v>
      </c>
      <c r="BE98" s="7"/>
      <c r="BT98" s="130" t="s">
        <v>81</v>
      </c>
      <c r="BV98" s="130" t="s">
        <v>75</v>
      </c>
      <c r="BW98" s="130" t="s">
        <v>92</v>
      </c>
      <c r="BX98" s="130" t="s">
        <v>5</v>
      </c>
      <c r="CL98" s="130" t="s">
        <v>1</v>
      </c>
      <c r="CM98" s="130" t="s">
        <v>83</v>
      </c>
    </row>
    <row r="99" s="2" customFormat="1" ht="30" customHeight="1">
      <c r="A99" s="37"/>
      <c r="B99" s="38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43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</row>
    <row r="100" s="2" customFormat="1" ht="6.96" customHeight="1">
      <c r="A100" s="37"/>
      <c r="B100" s="65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66"/>
      <c r="AP100" s="66"/>
      <c r="AQ100" s="66"/>
      <c r="AR100" s="43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</row>
  </sheetData>
  <sheetProtection sheet="1" formatColumns="0" formatRows="0" objects="1" scenarios="1" spinCount="100000" saltValue="bMBn38WhREnFGVBYQXCQBnzWXSDgNZCiqI+DfBw+asc+b+nbScq9AuQt2MwrP764HUAHEbmYjuc7KTneMQeEhQ==" hashValue="qUG6du0Xhfjbas72QILpe2oc5p5NxkrTpoYz50xlGskbMAU3xi7hinnZvV9LozwxzKgS8EdujKl2WVTFBjJBIQ==" algorithmName="SHA-512" password="CFC9"/>
  <mergeCells count="54">
    <mergeCell ref="L85:AO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I.etapa - úprava stávajíc...'!C2" display="/"/>
    <hyperlink ref="A96" location="'II.etapa - úprava ploch o...'!C2" display="/"/>
    <hyperlink ref="A97" location="'III.etapa - dopravní hřiš...'!C2" display="/"/>
    <hyperlink ref="A98" location="'VRN (1) - Vedlejší rozpoč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82</v>
      </c>
      <c r="AZ2" s="135" t="s">
        <v>93</v>
      </c>
      <c r="BA2" s="135" t="s">
        <v>94</v>
      </c>
      <c r="BB2" s="135" t="s">
        <v>1</v>
      </c>
      <c r="BC2" s="135" t="s">
        <v>95</v>
      </c>
      <c r="BD2" s="135" t="s">
        <v>83</v>
      </c>
    </row>
    <row r="3" hidden="1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19"/>
      <c r="AT3" s="16" t="s">
        <v>83</v>
      </c>
      <c r="AZ3" s="135" t="s">
        <v>96</v>
      </c>
      <c r="BA3" s="135" t="s">
        <v>97</v>
      </c>
      <c r="BB3" s="135" t="s">
        <v>1</v>
      </c>
      <c r="BC3" s="135" t="s">
        <v>98</v>
      </c>
      <c r="BD3" s="135" t="s">
        <v>83</v>
      </c>
    </row>
    <row r="4" hidden="1" s="1" customFormat="1" ht="24.96" customHeight="1">
      <c r="B4" s="19"/>
      <c r="D4" s="138" t="s">
        <v>99</v>
      </c>
      <c r="L4" s="19"/>
      <c r="M4" s="139" t="s">
        <v>10</v>
      </c>
      <c r="AT4" s="16" t="s">
        <v>4</v>
      </c>
      <c r="AZ4" s="135" t="s">
        <v>100</v>
      </c>
      <c r="BA4" s="135" t="s">
        <v>101</v>
      </c>
      <c r="BB4" s="135" t="s">
        <v>1</v>
      </c>
      <c r="BC4" s="135" t="s">
        <v>102</v>
      </c>
      <c r="BD4" s="135" t="s">
        <v>83</v>
      </c>
    </row>
    <row r="5" hidden="1" s="1" customFormat="1" ht="6.96" customHeight="1">
      <c r="B5" s="19"/>
      <c r="L5" s="19"/>
    </row>
    <row r="6" hidden="1" s="1" customFormat="1" ht="12" customHeight="1">
      <c r="B6" s="19"/>
      <c r="D6" s="140" t="s">
        <v>16</v>
      </c>
      <c r="L6" s="19"/>
    </row>
    <row r="7" hidden="1" s="1" customFormat="1" ht="26.25" customHeight="1">
      <c r="B7" s="19"/>
      <c r="E7" s="141" t="str">
        <f>'Rekapitulace stavby'!K6</f>
        <v>Nymburk - ul. Karla Čapka, Oprava zpevněných ploch v areálu MŠ U Pejska a kočičky</v>
      </c>
      <c r="F7" s="140"/>
      <c r="G7" s="140"/>
      <c r="H7" s="140"/>
      <c r="L7" s="19"/>
    </row>
    <row r="8" hidden="1" s="2" customFormat="1" ht="12" customHeight="1">
      <c r="A8" s="37"/>
      <c r="B8" s="43"/>
      <c r="C8" s="37"/>
      <c r="D8" s="140" t="s">
        <v>103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hidden="1" s="2" customFormat="1" ht="30" customHeight="1">
      <c r="A9" s="37"/>
      <c r="B9" s="43"/>
      <c r="C9" s="37"/>
      <c r="D9" s="37"/>
      <c r="E9" s="142" t="s">
        <v>104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hidden="1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hidden="1" s="2" customFormat="1" ht="12" customHeight="1">
      <c r="A11" s="37"/>
      <c r="B11" s="43"/>
      <c r="C11" s="37"/>
      <c r="D11" s="140" t="s">
        <v>18</v>
      </c>
      <c r="E11" s="37"/>
      <c r="F11" s="143" t="s">
        <v>1</v>
      </c>
      <c r="G11" s="37"/>
      <c r="H11" s="37"/>
      <c r="I11" s="140" t="s">
        <v>19</v>
      </c>
      <c r="J11" s="143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hidden="1" s="2" customFormat="1" ht="12" customHeight="1">
      <c r="A12" s="37"/>
      <c r="B12" s="43"/>
      <c r="C12" s="37"/>
      <c r="D12" s="140" t="s">
        <v>20</v>
      </c>
      <c r="E12" s="37"/>
      <c r="F12" s="143" t="s">
        <v>21</v>
      </c>
      <c r="G12" s="37"/>
      <c r="H12" s="37"/>
      <c r="I12" s="140" t="s">
        <v>22</v>
      </c>
      <c r="J12" s="144" t="str">
        <f>'Rekapitulace stavby'!AN8</f>
        <v>29. 11. 2021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hidden="1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hidden="1" s="2" customFormat="1" ht="12" customHeight="1">
      <c r="A14" s="37"/>
      <c r="B14" s="43"/>
      <c r="C14" s="37"/>
      <c r="D14" s="140" t="s">
        <v>24</v>
      </c>
      <c r="E14" s="37"/>
      <c r="F14" s="37"/>
      <c r="G14" s="37"/>
      <c r="H14" s="37"/>
      <c r="I14" s="140" t="s">
        <v>25</v>
      </c>
      <c r="J14" s="143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hidden="1" s="2" customFormat="1" ht="18" customHeight="1">
      <c r="A15" s="37"/>
      <c r="B15" s="43"/>
      <c r="C15" s="37"/>
      <c r="D15" s="37"/>
      <c r="E15" s="143" t="str">
        <f>IF('Rekapitulace stavby'!E11="","",'Rekapitulace stavby'!E11)</f>
        <v xml:space="preserve"> </v>
      </c>
      <c r="F15" s="37"/>
      <c r="G15" s="37"/>
      <c r="H15" s="37"/>
      <c r="I15" s="140" t="s">
        <v>26</v>
      </c>
      <c r="J15" s="143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hidden="1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hidden="1" s="2" customFormat="1" ht="12" customHeight="1">
      <c r="A17" s="37"/>
      <c r="B17" s="43"/>
      <c r="C17" s="37"/>
      <c r="D17" s="140" t="s">
        <v>27</v>
      </c>
      <c r="E17" s="37"/>
      <c r="F17" s="37"/>
      <c r="G17" s="37"/>
      <c r="H17" s="37"/>
      <c r="I17" s="140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hidden="1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3"/>
      <c r="G18" s="143"/>
      <c r="H18" s="143"/>
      <c r="I18" s="140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hidden="1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hidden="1" s="2" customFormat="1" ht="12" customHeight="1">
      <c r="A20" s="37"/>
      <c r="B20" s="43"/>
      <c r="C20" s="37"/>
      <c r="D20" s="140" t="s">
        <v>29</v>
      </c>
      <c r="E20" s="37"/>
      <c r="F20" s="37"/>
      <c r="G20" s="37"/>
      <c r="H20" s="37"/>
      <c r="I20" s="140" t="s">
        <v>25</v>
      </c>
      <c r="J20" s="143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hidden="1" s="2" customFormat="1" ht="18" customHeight="1">
      <c r="A21" s="37"/>
      <c r="B21" s="43"/>
      <c r="C21" s="37"/>
      <c r="D21" s="37"/>
      <c r="E21" s="143" t="str">
        <f>IF('Rekapitulace stavby'!E17="","",'Rekapitulace stavby'!E17)</f>
        <v xml:space="preserve"> </v>
      </c>
      <c r="F21" s="37"/>
      <c r="G21" s="37"/>
      <c r="H21" s="37"/>
      <c r="I21" s="140" t="s">
        <v>26</v>
      </c>
      <c r="J21" s="143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hidden="1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hidden="1" s="2" customFormat="1" ht="12" customHeight="1">
      <c r="A23" s="37"/>
      <c r="B23" s="43"/>
      <c r="C23" s="37"/>
      <c r="D23" s="140" t="s">
        <v>31</v>
      </c>
      <c r="E23" s="37"/>
      <c r="F23" s="37"/>
      <c r="G23" s="37"/>
      <c r="H23" s="37"/>
      <c r="I23" s="140" t="s">
        <v>25</v>
      </c>
      <c r="J23" s="143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hidden="1" s="2" customFormat="1" ht="18" customHeight="1">
      <c r="A24" s="37"/>
      <c r="B24" s="43"/>
      <c r="C24" s="37"/>
      <c r="D24" s="37"/>
      <c r="E24" s="143" t="str">
        <f>IF('Rekapitulace stavby'!E20="","",'Rekapitulace stavby'!E20)</f>
        <v xml:space="preserve"> </v>
      </c>
      <c r="F24" s="37"/>
      <c r="G24" s="37"/>
      <c r="H24" s="37"/>
      <c r="I24" s="140" t="s">
        <v>26</v>
      </c>
      <c r="J24" s="143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hidden="1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hidden="1" s="2" customFormat="1" ht="12" customHeight="1">
      <c r="A26" s="37"/>
      <c r="B26" s="43"/>
      <c r="C26" s="37"/>
      <c r="D26" s="140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hidden="1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hidden="1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hidden="1" s="2" customFormat="1" ht="6.96" customHeight="1">
      <c r="A29" s="37"/>
      <c r="B29" s="43"/>
      <c r="C29" s="37"/>
      <c r="D29" s="149"/>
      <c r="E29" s="149"/>
      <c r="F29" s="149"/>
      <c r="G29" s="149"/>
      <c r="H29" s="149"/>
      <c r="I29" s="149"/>
      <c r="J29" s="149"/>
      <c r="K29" s="149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hidden="1" s="2" customFormat="1" ht="25.44" customHeight="1">
      <c r="A30" s="37"/>
      <c r="B30" s="43"/>
      <c r="C30" s="37"/>
      <c r="D30" s="150" t="s">
        <v>33</v>
      </c>
      <c r="E30" s="37"/>
      <c r="F30" s="37"/>
      <c r="G30" s="37"/>
      <c r="H30" s="37"/>
      <c r="I30" s="37"/>
      <c r="J30" s="151">
        <f>ROUND(J128,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hidden="1" s="2" customFormat="1" ht="6.96" customHeight="1">
      <c r="A31" s="37"/>
      <c r="B31" s="43"/>
      <c r="C31" s="37"/>
      <c r="D31" s="149"/>
      <c r="E31" s="149"/>
      <c r="F31" s="149"/>
      <c r="G31" s="149"/>
      <c r="H31" s="149"/>
      <c r="I31" s="149"/>
      <c r="J31" s="149"/>
      <c r="K31" s="149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hidden="1" s="2" customFormat="1" ht="14.4" customHeight="1">
      <c r="A32" s="37"/>
      <c r="B32" s="43"/>
      <c r="C32" s="37"/>
      <c r="D32" s="37"/>
      <c r="E32" s="37"/>
      <c r="F32" s="152" t="s">
        <v>35</v>
      </c>
      <c r="G32" s="37"/>
      <c r="H32" s="37"/>
      <c r="I32" s="152" t="s">
        <v>34</v>
      </c>
      <c r="J32" s="152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hidden="1" s="2" customFormat="1" ht="14.4" customHeight="1">
      <c r="A33" s="37"/>
      <c r="B33" s="43"/>
      <c r="C33" s="37"/>
      <c r="D33" s="153" t="s">
        <v>37</v>
      </c>
      <c r="E33" s="140" t="s">
        <v>38</v>
      </c>
      <c r="F33" s="154">
        <f>ROUND((SUM(BE128:BE251)),  2)</f>
        <v>0</v>
      </c>
      <c r="G33" s="37"/>
      <c r="H33" s="37"/>
      <c r="I33" s="155">
        <v>0.20999999999999999</v>
      </c>
      <c r="J33" s="154">
        <f>ROUND(((SUM(BE128:BE251))*I33),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hidden="1" s="2" customFormat="1" ht="14.4" customHeight="1">
      <c r="A34" s="37"/>
      <c r="B34" s="43"/>
      <c r="C34" s="37"/>
      <c r="D34" s="37"/>
      <c r="E34" s="140" t="s">
        <v>39</v>
      </c>
      <c r="F34" s="154">
        <f>ROUND((SUM(BF128:BF251)),  2)</f>
        <v>0</v>
      </c>
      <c r="G34" s="37"/>
      <c r="H34" s="37"/>
      <c r="I34" s="155">
        <v>0.14999999999999999</v>
      </c>
      <c r="J34" s="154">
        <f>ROUND(((SUM(BF128:BF251))*I34),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40" t="s">
        <v>40</v>
      </c>
      <c r="F35" s="154">
        <f>ROUND((SUM(BG128:BG251)),  2)</f>
        <v>0</v>
      </c>
      <c r="G35" s="37"/>
      <c r="H35" s="37"/>
      <c r="I35" s="155">
        <v>0.20999999999999999</v>
      </c>
      <c r="J35" s="154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40" t="s">
        <v>41</v>
      </c>
      <c r="F36" s="154">
        <f>ROUND((SUM(BH128:BH251)),  2)</f>
        <v>0</v>
      </c>
      <c r="G36" s="37"/>
      <c r="H36" s="37"/>
      <c r="I36" s="155">
        <v>0.14999999999999999</v>
      </c>
      <c r="J36" s="154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0" t="s">
        <v>42</v>
      </c>
      <c r="F37" s="154">
        <f>ROUND((SUM(BI128:BI251)),  2)</f>
        <v>0</v>
      </c>
      <c r="G37" s="37"/>
      <c r="H37" s="37"/>
      <c r="I37" s="155">
        <v>0</v>
      </c>
      <c r="J37" s="154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25.44" customHeight="1">
      <c r="A39" s="37"/>
      <c r="B39" s="43"/>
      <c r="C39" s="156"/>
      <c r="D39" s="157" t="s">
        <v>43</v>
      </c>
      <c r="E39" s="158"/>
      <c r="F39" s="158"/>
      <c r="G39" s="159" t="s">
        <v>44</v>
      </c>
      <c r="H39" s="160" t="s">
        <v>45</v>
      </c>
      <c r="I39" s="158"/>
      <c r="J39" s="161">
        <f>SUM(J30:J37)</f>
        <v>0</v>
      </c>
      <c r="K39" s="162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1" customFormat="1" ht="14.4" customHeight="1">
      <c r="B41" s="19"/>
      <c r="L41" s="19"/>
    </row>
    <row r="42" hidden="1" s="1" customFormat="1" ht="14.4" customHeight="1">
      <c r="B42" s="19"/>
      <c r="L42" s="19"/>
    </row>
    <row r="43" hidden="1" s="1" customFormat="1" ht="14.4" customHeight="1">
      <c r="B43" s="19"/>
      <c r="L43" s="19"/>
    </row>
    <row r="44" hidden="1" s="1" customFormat="1" ht="14.4" customHeight="1">
      <c r="B44" s="19"/>
      <c r="L44" s="19"/>
    </row>
    <row r="45" hidden="1" s="1" customFormat="1" ht="14.4" customHeight="1">
      <c r="B45" s="19"/>
      <c r="L45" s="19"/>
    </row>
    <row r="46" hidden="1" s="1" customFormat="1" ht="14.4" customHeight="1">
      <c r="B46" s="19"/>
      <c r="L46" s="19"/>
    </row>
    <row r="47" hidden="1" s="1" customFormat="1" ht="14.4" customHeight="1">
      <c r="B47" s="19"/>
      <c r="L47" s="19"/>
    </row>
    <row r="48" hidden="1" s="1" customFormat="1" ht="14.4" customHeight="1">
      <c r="B48" s="19"/>
      <c r="L48" s="19"/>
    </row>
    <row r="49" hidden="1" s="1" customFormat="1" ht="14.4" customHeight="1">
      <c r="B49" s="19"/>
      <c r="L49" s="19"/>
    </row>
    <row r="50" hidden="1" s="2" customFormat="1" ht="14.4" customHeight="1">
      <c r="B50" s="62"/>
      <c r="D50" s="163" t="s">
        <v>46</v>
      </c>
      <c r="E50" s="164"/>
      <c r="F50" s="164"/>
      <c r="G50" s="163" t="s">
        <v>47</v>
      </c>
      <c r="H50" s="164"/>
      <c r="I50" s="164"/>
      <c r="J50" s="164"/>
      <c r="K50" s="164"/>
      <c r="L50" s="62"/>
    </row>
    <row r="51" hidden="1">
      <c r="B51" s="19"/>
      <c r="L51" s="19"/>
    </row>
    <row r="52" hidden="1">
      <c r="B52" s="19"/>
      <c r="L52" s="19"/>
    </row>
    <row r="53" hidden="1">
      <c r="B53" s="19"/>
      <c r="L53" s="19"/>
    </row>
    <row r="54" hidden="1">
      <c r="B54" s="19"/>
      <c r="L54" s="19"/>
    </row>
    <row r="55" hidden="1">
      <c r="B55" s="19"/>
      <c r="L55" s="19"/>
    </row>
    <row r="56" hidden="1">
      <c r="B56" s="19"/>
      <c r="L56" s="19"/>
    </row>
    <row r="57" hidden="1">
      <c r="B57" s="19"/>
      <c r="L57" s="19"/>
    </row>
    <row r="58" hidden="1">
      <c r="B58" s="19"/>
      <c r="L58" s="19"/>
    </row>
    <row r="59" hidden="1">
      <c r="B59" s="19"/>
      <c r="L59" s="19"/>
    </row>
    <row r="60" hidden="1">
      <c r="B60" s="19"/>
      <c r="L60" s="19"/>
    </row>
    <row r="61" hidden="1" s="2" customFormat="1">
      <c r="A61" s="37"/>
      <c r="B61" s="43"/>
      <c r="C61" s="37"/>
      <c r="D61" s="165" t="s">
        <v>48</v>
      </c>
      <c r="E61" s="166"/>
      <c r="F61" s="167" t="s">
        <v>49</v>
      </c>
      <c r="G61" s="165" t="s">
        <v>48</v>
      </c>
      <c r="H61" s="166"/>
      <c r="I61" s="166"/>
      <c r="J61" s="168" t="s">
        <v>49</v>
      </c>
      <c r="K61" s="166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>
      <c r="B62" s="19"/>
      <c r="L62" s="19"/>
    </row>
    <row r="63" hidden="1">
      <c r="B63" s="19"/>
      <c r="L63" s="19"/>
    </row>
    <row r="64" hidden="1">
      <c r="B64" s="19"/>
      <c r="L64" s="19"/>
    </row>
    <row r="65" hidden="1" s="2" customFormat="1">
      <c r="A65" s="37"/>
      <c r="B65" s="43"/>
      <c r="C65" s="37"/>
      <c r="D65" s="163" t="s">
        <v>50</v>
      </c>
      <c r="E65" s="169"/>
      <c r="F65" s="169"/>
      <c r="G65" s="163" t="s">
        <v>51</v>
      </c>
      <c r="H65" s="169"/>
      <c r="I65" s="169"/>
      <c r="J65" s="169"/>
      <c r="K65" s="169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>
      <c r="B66" s="19"/>
      <c r="L66" s="19"/>
    </row>
    <row r="67" hidden="1">
      <c r="B67" s="19"/>
      <c r="L67" s="19"/>
    </row>
    <row r="68" hidden="1">
      <c r="B68" s="19"/>
      <c r="L68" s="19"/>
    </row>
    <row r="69" hidden="1">
      <c r="B69" s="19"/>
      <c r="L69" s="19"/>
    </row>
    <row r="70" hidden="1">
      <c r="B70" s="19"/>
      <c r="L70" s="19"/>
    </row>
    <row r="71" hidden="1">
      <c r="B71" s="19"/>
      <c r="L71" s="19"/>
    </row>
    <row r="72" hidden="1">
      <c r="B72" s="19"/>
      <c r="L72" s="19"/>
    </row>
    <row r="73" hidden="1">
      <c r="B73" s="19"/>
      <c r="L73" s="19"/>
    </row>
    <row r="74" hidden="1">
      <c r="B74" s="19"/>
      <c r="L74" s="19"/>
    </row>
    <row r="75" hidden="1">
      <c r="B75" s="19"/>
      <c r="L75" s="19"/>
    </row>
    <row r="76" hidden="1" s="2" customFormat="1">
      <c r="A76" s="37"/>
      <c r="B76" s="43"/>
      <c r="C76" s="37"/>
      <c r="D76" s="165" t="s">
        <v>48</v>
      </c>
      <c r="E76" s="166"/>
      <c r="F76" s="167" t="s">
        <v>49</v>
      </c>
      <c r="G76" s="165" t="s">
        <v>48</v>
      </c>
      <c r="H76" s="166"/>
      <c r="I76" s="166"/>
      <c r="J76" s="168" t="s">
        <v>49</v>
      </c>
      <c r="K76" s="166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hidden="1" s="2" customFormat="1" ht="14.4" customHeight="1">
      <c r="A77" s="37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hidden="1"/>
    <row r="79" hidden="1"/>
    <row r="80" hidden="1"/>
    <row r="81" s="2" customFormat="1" ht="6.96" customHeight="1">
      <c r="A81" s="37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105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26.25" customHeight="1">
      <c r="A85" s="37"/>
      <c r="B85" s="38"/>
      <c r="C85" s="39"/>
      <c r="D85" s="39"/>
      <c r="E85" s="174" t="str">
        <f>E7</f>
        <v>Nymburk - ul. Karla Čapka, Oprava zpevněných ploch v areálu MŠ U Pejska a kočičky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103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30" customHeight="1">
      <c r="A87" s="37"/>
      <c r="B87" s="38"/>
      <c r="C87" s="39"/>
      <c r="D87" s="39"/>
      <c r="E87" s="75" t="str">
        <f>E9</f>
        <v xml:space="preserve">I.etapa - úprava stávajících betonových ploch a pochozích ploch pro přístup do areálu 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29. 11. 2021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5" t="s">
        <v>106</v>
      </c>
      <c r="D94" s="176"/>
      <c r="E94" s="176"/>
      <c r="F94" s="176"/>
      <c r="G94" s="176"/>
      <c r="H94" s="176"/>
      <c r="I94" s="176"/>
      <c r="J94" s="177" t="s">
        <v>107</v>
      </c>
      <c r="K94" s="176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8" t="s">
        <v>108</v>
      </c>
      <c r="D96" s="39"/>
      <c r="E96" s="39"/>
      <c r="F96" s="39"/>
      <c r="G96" s="39"/>
      <c r="H96" s="39"/>
      <c r="I96" s="39"/>
      <c r="J96" s="109">
        <f>J128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109</v>
      </c>
    </row>
    <row r="97" s="9" customFormat="1" ht="24.96" customHeight="1">
      <c r="A97" s="9"/>
      <c r="B97" s="179"/>
      <c r="C97" s="180"/>
      <c r="D97" s="181" t="s">
        <v>110</v>
      </c>
      <c r="E97" s="182"/>
      <c r="F97" s="182"/>
      <c r="G97" s="182"/>
      <c r="H97" s="182"/>
      <c r="I97" s="182"/>
      <c r="J97" s="183">
        <f>J129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111</v>
      </c>
      <c r="E98" s="188"/>
      <c r="F98" s="188"/>
      <c r="G98" s="188"/>
      <c r="H98" s="188"/>
      <c r="I98" s="188"/>
      <c r="J98" s="189">
        <f>J130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112</v>
      </c>
      <c r="E99" s="188"/>
      <c r="F99" s="188"/>
      <c r="G99" s="188"/>
      <c r="H99" s="188"/>
      <c r="I99" s="188"/>
      <c r="J99" s="189">
        <f>J156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113</v>
      </c>
      <c r="E100" s="188"/>
      <c r="F100" s="188"/>
      <c r="G100" s="188"/>
      <c r="H100" s="188"/>
      <c r="I100" s="188"/>
      <c r="J100" s="189">
        <f>J168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114</v>
      </c>
      <c r="E101" s="188"/>
      <c r="F101" s="188"/>
      <c r="G101" s="188"/>
      <c r="H101" s="188"/>
      <c r="I101" s="188"/>
      <c r="J101" s="189">
        <f>J171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115</v>
      </c>
      <c r="E102" s="188"/>
      <c r="F102" s="188"/>
      <c r="G102" s="188"/>
      <c r="H102" s="188"/>
      <c r="I102" s="188"/>
      <c r="J102" s="189">
        <f>J177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116</v>
      </c>
      <c r="E103" s="188"/>
      <c r="F103" s="188"/>
      <c r="G103" s="188"/>
      <c r="H103" s="188"/>
      <c r="I103" s="188"/>
      <c r="J103" s="189">
        <f>J183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117</v>
      </c>
      <c r="E104" s="188"/>
      <c r="F104" s="188"/>
      <c r="G104" s="188"/>
      <c r="H104" s="188"/>
      <c r="I104" s="188"/>
      <c r="J104" s="189">
        <f>J192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5"/>
      <c r="C105" s="186"/>
      <c r="D105" s="187" t="s">
        <v>118</v>
      </c>
      <c r="E105" s="188"/>
      <c r="F105" s="188"/>
      <c r="G105" s="188"/>
      <c r="H105" s="188"/>
      <c r="I105" s="188"/>
      <c r="J105" s="189">
        <f>J205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5"/>
      <c r="C106" s="186"/>
      <c r="D106" s="187" t="s">
        <v>119</v>
      </c>
      <c r="E106" s="188"/>
      <c r="F106" s="188"/>
      <c r="G106" s="188"/>
      <c r="H106" s="188"/>
      <c r="I106" s="188"/>
      <c r="J106" s="189">
        <f>J224</f>
        <v>0</v>
      </c>
      <c r="K106" s="186"/>
      <c r="L106" s="19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5"/>
      <c r="C107" s="186"/>
      <c r="D107" s="187" t="s">
        <v>120</v>
      </c>
      <c r="E107" s="188"/>
      <c r="F107" s="188"/>
      <c r="G107" s="188"/>
      <c r="H107" s="188"/>
      <c r="I107" s="188"/>
      <c r="J107" s="189">
        <f>J235</f>
        <v>0</v>
      </c>
      <c r="K107" s="186"/>
      <c r="L107" s="19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5"/>
      <c r="C108" s="186"/>
      <c r="D108" s="187" t="s">
        <v>121</v>
      </c>
      <c r="E108" s="188"/>
      <c r="F108" s="188"/>
      <c r="G108" s="188"/>
      <c r="H108" s="188"/>
      <c r="I108" s="188"/>
      <c r="J108" s="189">
        <f>J250</f>
        <v>0</v>
      </c>
      <c r="K108" s="186"/>
      <c r="L108" s="19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7"/>
      <c r="B109" s="38"/>
      <c r="C109" s="39"/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6.96" customHeight="1">
      <c r="A110" s="37"/>
      <c r="B110" s="65"/>
      <c r="C110" s="66"/>
      <c r="D110" s="66"/>
      <c r="E110" s="66"/>
      <c r="F110" s="66"/>
      <c r="G110" s="66"/>
      <c r="H110" s="66"/>
      <c r="I110" s="66"/>
      <c r="J110" s="66"/>
      <c r="K110" s="66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4" s="2" customFormat="1" ht="6.96" customHeight="1">
      <c r="A114" s="37"/>
      <c r="B114" s="67"/>
      <c r="C114" s="68"/>
      <c r="D114" s="68"/>
      <c r="E114" s="68"/>
      <c r="F114" s="68"/>
      <c r="G114" s="68"/>
      <c r="H114" s="68"/>
      <c r="I114" s="68"/>
      <c r="J114" s="68"/>
      <c r="K114" s="68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24.96" customHeight="1">
      <c r="A115" s="37"/>
      <c r="B115" s="38"/>
      <c r="C115" s="22" t="s">
        <v>122</v>
      </c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2" customHeight="1">
      <c r="A117" s="37"/>
      <c r="B117" s="38"/>
      <c r="C117" s="31" t="s">
        <v>16</v>
      </c>
      <c r="D117" s="39"/>
      <c r="E117" s="39"/>
      <c r="F117" s="39"/>
      <c r="G117" s="39"/>
      <c r="H117" s="39"/>
      <c r="I117" s="39"/>
      <c r="J117" s="39"/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26.25" customHeight="1">
      <c r="A118" s="37"/>
      <c r="B118" s="38"/>
      <c r="C118" s="39"/>
      <c r="D118" s="39"/>
      <c r="E118" s="174" t="str">
        <f>E7</f>
        <v>Nymburk - ul. Karla Čapka, Oprava zpevněných ploch v areálu MŠ U Pejska a kočičky</v>
      </c>
      <c r="F118" s="31"/>
      <c r="G118" s="31"/>
      <c r="H118" s="31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2" customHeight="1">
      <c r="A119" s="37"/>
      <c r="B119" s="38"/>
      <c r="C119" s="31" t="s">
        <v>103</v>
      </c>
      <c r="D119" s="39"/>
      <c r="E119" s="39"/>
      <c r="F119" s="39"/>
      <c r="G119" s="39"/>
      <c r="H119" s="39"/>
      <c r="I119" s="39"/>
      <c r="J119" s="39"/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30" customHeight="1">
      <c r="A120" s="37"/>
      <c r="B120" s="38"/>
      <c r="C120" s="39"/>
      <c r="D120" s="39"/>
      <c r="E120" s="75" t="str">
        <f>E9</f>
        <v xml:space="preserve">I.etapa - úprava stávajících betonových ploch a pochozích ploch pro přístup do areálu </v>
      </c>
      <c r="F120" s="39"/>
      <c r="G120" s="39"/>
      <c r="H120" s="39"/>
      <c r="I120" s="39"/>
      <c r="J120" s="39"/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6.96" customHeight="1">
      <c r="A121" s="37"/>
      <c r="B121" s="38"/>
      <c r="C121" s="39"/>
      <c r="D121" s="39"/>
      <c r="E121" s="39"/>
      <c r="F121" s="39"/>
      <c r="G121" s="39"/>
      <c r="H121" s="39"/>
      <c r="I121" s="39"/>
      <c r="J121" s="39"/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12" customHeight="1">
      <c r="A122" s="37"/>
      <c r="B122" s="38"/>
      <c r="C122" s="31" t="s">
        <v>20</v>
      </c>
      <c r="D122" s="39"/>
      <c r="E122" s="39"/>
      <c r="F122" s="26" t="str">
        <f>F12</f>
        <v xml:space="preserve"> </v>
      </c>
      <c r="G122" s="39"/>
      <c r="H122" s="39"/>
      <c r="I122" s="31" t="s">
        <v>22</v>
      </c>
      <c r="J122" s="78" t="str">
        <f>IF(J12="","",J12)</f>
        <v>29. 11. 2021</v>
      </c>
      <c r="K122" s="39"/>
      <c r="L122" s="62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6.96" customHeight="1">
      <c r="A123" s="37"/>
      <c r="B123" s="38"/>
      <c r="C123" s="39"/>
      <c r="D123" s="39"/>
      <c r="E123" s="39"/>
      <c r="F123" s="39"/>
      <c r="G123" s="39"/>
      <c r="H123" s="39"/>
      <c r="I123" s="39"/>
      <c r="J123" s="39"/>
      <c r="K123" s="39"/>
      <c r="L123" s="62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15.15" customHeight="1">
      <c r="A124" s="37"/>
      <c r="B124" s="38"/>
      <c r="C124" s="31" t="s">
        <v>24</v>
      </c>
      <c r="D124" s="39"/>
      <c r="E124" s="39"/>
      <c r="F124" s="26" t="str">
        <f>E15</f>
        <v xml:space="preserve"> </v>
      </c>
      <c r="G124" s="39"/>
      <c r="H124" s="39"/>
      <c r="I124" s="31" t="s">
        <v>29</v>
      </c>
      <c r="J124" s="35" t="str">
        <f>E21</f>
        <v xml:space="preserve"> </v>
      </c>
      <c r="K124" s="39"/>
      <c r="L124" s="62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="2" customFormat="1" ht="15.15" customHeight="1">
      <c r="A125" s="37"/>
      <c r="B125" s="38"/>
      <c r="C125" s="31" t="s">
        <v>27</v>
      </c>
      <c r="D125" s="39"/>
      <c r="E125" s="39"/>
      <c r="F125" s="26" t="str">
        <f>IF(E18="","",E18)</f>
        <v>Vyplň údaj</v>
      </c>
      <c r="G125" s="39"/>
      <c r="H125" s="39"/>
      <c r="I125" s="31" t="s">
        <v>31</v>
      </c>
      <c r="J125" s="35" t="str">
        <f>E24</f>
        <v xml:space="preserve"> </v>
      </c>
      <c r="K125" s="39"/>
      <c r="L125" s="62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</row>
    <row r="126" s="2" customFormat="1" ht="10.32" customHeight="1">
      <c r="A126" s="37"/>
      <c r="B126" s="38"/>
      <c r="C126" s="39"/>
      <c r="D126" s="39"/>
      <c r="E126" s="39"/>
      <c r="F126" s="39"/>
      <c r="G126" s="39"/>
      <c r="H126" s="39"/>
      <c r="I126" s="39"/>
      <c r="J126" s="39"/>
      <c r="K126" s="39"/>
      <c r="L126" s="62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</row>
    <row r="127" s="11" customFormat="1" ht="29.28" customHeight="1">
      <c r="A127" s="191"/>
      <c r="B127" s="192"/>
      <c r="C127" s="193" t="s">
        <v>123</v>
      </c>
      <c r="D127" s="194" t="s">
        <v>58</v>
      </c>
      <c r="E127" s="194" t="s">
        <v>54</v>
      </c>
      <c r="F127" s="194" t="s">
        <v>55</v>
      </c>
      <c r="G127" s="194" t="s">
        <v>124</v>
      </c>
      <c r="H127" s="194" t="s">
        <v>125</v>
      </c>
      <c r="I127" s="194" t="s">
        <v>126</v>
      </c>
      <c r="J127" s="195" t="s">
        <v>107</v>
      </c>
      <c r="K127" s="196" t="s">
        <v>127</v>
      </c>
      <c r="L127" s="197"/>
      <c r="M127" s="99" t="s">
        <v>1</v>
      </c>
      <c r="N127" s="100" t="s">
        <v>37</v>
      </c>
      <c r="O127" s="100" t="s">
        <v>128</v>
      </c>
      <c r="P127" s="100" t="s">
        <v>129</v>
      </c>
      <c r="Q127" s="100" t="s">
        <v>130</v>
      </c>
      <c r="R127" s="100" t="s">
        <v>131</v>
      </c>
      <c r="S127" s="100" t="s">
        <v>132</v>
      </c>
      <c r="T127" s="101" t="s">
        <v>133</v>
      </c>
      <c r="U127" s="191"/>
      <c r="V127" s="191"/>
      <c r="W127" s="191"/>
      <c r="X127" s="191"/>
      <c r="Y127" s="191"/>
      <c r="Z127" s="191"/>
      <c r="AA127" s="191"/>
      <c r="AB127" s="191"/>
      <c r="AC127" s="191"/>
      <c r="AD127" s="191"/>
      <c r="AE127" s="191"/>
    </row>
    <row r="128" s="2" customFormat="1" ht="22.8" customHeight="1">
      <c r="A128" s="37"/>
      <c r="B128" s="38"/>
      <c r="C128" s="106" t="s">
        <v>134</v>
      </c>
      <c r="D128" s="39"/>
      <c r="E128" s="39"/>
      <c r="F128" s="39"/>
      <c r="G128" s="39"/>
      <c r="H128" s="39"/>
      <c r="I128" s="39"/>
      <c r="J128" s="198">
        <f>BK128</f>
        <v>0</v>
      </c>
      <c r="K128" s="39"/>
      <c r="L128" s="43"/>
      <c r="M128" s="102"/>
      <c r="N128" s="199"/>
      <c r="O128" s="103"/>
      <c r="P128" s="200">
        <f>P129</f>
        <v>0</v>
      </c>
      <c r="Q128" s="103"/>
      <c r="R128" s="200">
        <f>R129</f>
        <v>144.37830700000001</v>
      </c>
      <c r="S128" s="103"/>
      <c r="T128" s="201">
        <f>T129</f>
        <v>207.71499999999998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16" t="s">
        <v>72</v>
      </c>
      <c r="AU128" s="16" t="s">
        <v>109</v>
      </c>
      <c r="BK128" s="202">
        <f>BK129</f>
        <v>0</v>
      </c>
    </row>
    <row r="129" s="12" customFormat="1" ht="25.92" customHeight="1">
      <c r="A129" s="12"/>
      <c r="B129" s="203"/>
      <c r="C129" s="204"/>
      <c r="D129" s="205" t="s">
        <v>72</v>
      </c>
      <c r="E129" s="206" t="s">
        <v>135</v>
      </c>
      <c r="F129" s="206" t="s">
        <v>136</v>
      </c>
      <c r="G129" s="204"/>
      <c r="H129" s="204"/>
      <c r="I129" s="207"/>
      <c r="J129" s="208">
        <f>BK129</f>
        <v>0</v>
      </c>
      <c r="K129" s="204"/>
      <c r="L129" s="209"/>
      <c r="M129" s="210"/>
      <c r="N129" s="211"/>
      <c r="O129" s="211"/>
      <c r="P129" s="212">
        <f>P130+P156+P168+P171+P177+P183+P192+P205+P224+P235+P250</f>
        <v>0</v>
      </c>
      <c r="Q129" s="211"/>
      <c r="R129" s="212">
        <f>R130+R156+R168+R171+R177+R183+R192+R205+R224+R235+R250</f>
        <v>144.37830700000001</v>
      </c>
      <c r="S129" s="211"/>
      <c r="T129" s="213">
        <f>T130+T156+T168+T171+T177+T183+T192+T205+T224+T235+T250</f>
        <v>207.71499999999998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4" t="s">
        <v>81</v>
      </c>
      <c r="AT129" s="215" t="s">
        <v>72</v>
      </c>
      <c r="AU129" s="215" t="s">
        <v>73</v>
      </c>
      <c r="AY129" s="214" t="s">
        <v>137</v>
      </c>
      <c r="BK129" s="216">
        <f>BK130+BK156+BK168+BK171+BK177+BK183+BK192+BK205+BK224+BK235+BK250</f>
        <v>0</v>
      </c>
    </row>
    <row r="130" s="12" customFormat="1" ht="22.8" customHeight="1">
      <c r="A130" s="12"/>
      <c r="B130" s="203"/>
      <c r="C130" s="204"/>
      <c r="D130" s="205" t="s">
        <v>72</v>
      </c>
      <c r="E130" s="217" t="s">
        <v>81</v>
      </c>
      <c r="F130" s="217" t="s">
        <v>138</v>
      </c>
      <c r="G130" s="204"/>
      <c r="H130" s="204"/>
      <c r="I130" s="207"/>
      <c r="J130" s="218">
        <f>BK130</f>
        <v>0</v>
      </c>
      <c r="K130" s="204"/>
      <c r="L130" s="209"/>
      <c r="M130" s="210"/>
      <c r="N130" s="211"/>
      <c r="O130" s="211"/>
      <c r="P130" s="212">
        <f>SUM(P131:P155)</f>
        <v>0</v>
      </c>
      <c r="Q130" s="211"/>
      <c r="R130" s="212">
        <f>SUM(R131:R155)</f>
        <v>0.024800000000000003</v>
      </c>
      <c r="S130" s="211"/>
      <c r="T130" s="213">
        <f>SUM(T131:T155)</f>
        <v>207.71499999999998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4" t="s">
        <v>81</v>
      </c>
      <c r="AT130" s="215" t="s">
        <v>72</v>
      </c>
      <c r="AU130" s="215" t="s">
        <v>81</v>
      </c>
      <c r="AY130" s="214" t="s">
        <v>137</v>
      </c>
      <c r="BK130" s="216">
        <f>SUM(BK131:BK155)</f>
        <v>0</v>
      </c>
    </row>
    <row r="131" s="2" customFormat="1" ht="24.15" customHeight="1">
      <c r="A131" s="37"/>
      <c r="B131" s="38"/>
      <c r="C131" s="219" t="s">
        <v>81</v>
      </c>
      <c r="D131" s="219" t="s">
        <v>139</v>
      </c>
      <c r="E131" s="220" t="s">
        <v>140</v>
      </c>
      <c r="F131" s="221" t="s">
        <v>141</v>
      </c>
      <c r="G131" s="222" t="s">
        <v>142</v>
      </c>
      <c r="H131" s="223">
        <v>2</v>
      </c>
      <c r="I131" s="224"/>
      <c r="J131" s="225">
        <f>ROUND(I131*H131,2)</f>
        <v>0</v>
      </c>
      <c r="K131" s="226"/>
      <c r="L131" s="43"/>
      <c r="M131" s="227" t="s">
        <v>1</v>
      </c>
      <c r="N131" s="228" t="s">
        <v>38</v>
      </c>
      <c r="O131" s="90"/>
      <c r="P131" s="229">
        <f>O131*H131</f>
        <v>0</v>
      </c>
      <c r="Q131" s="229">
        <v>0</v>
      </c>
      <c r="R131" s="229">
        <f>Q131*H131</f>
        <v>0</v>
      </c>
      <c r="S131" s="229">
        <v>0.44</v>
      </c>
      <c r="T131" s="230">
        <f>S131*H131</f>
        <v>0.88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31" t="s">
        <v>143</v>
      </c>
      <c r="AT131" s="231" t="s">
        <v>139</v>
      </c>
      <c r="AU131" s="231" t="s">
        <v>83</v>
      </c>
      <c r="AY131" s="16" t="s">
        <v>137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6" t="s">
        <v>81</v>
      </c>
      <c r="BK131" s="232">
        <f>ROUND(I131*H131,2)</f>
        <v>0</v>
      </c>
      <c r="BL131" s="16" t="s">
        <v>143</v>
      </c>
      <c r="BM131" s="231" t="s">
        <v>144</v>
      </c>
    </row>
    <row r="132" s="2" customFormat="1" ht="24.15" customHeight="1">
      <c r="A132" s="37"/>
      <c r="B132" s="38"/>
      <c r="C132" s="219" t="s">
        <v>83</v>
      </c>
      <c r="D132" s="219" t="s">
        <v>139</v>
      </c>
      <c r="E132" s="220" t="s">
        <v>145</v>
      </c>
      <c r="F132" s="221" t="s">
        <v>146</v>
      </c>
      <c r="G132" s="222" t="s">
        <v>142</v>
      </c>
      <c r="H132" s="223">
        <v>10</v>
      </c>
      <c r="I132" s="224"/>
      <c r="J132" s="225">
        <f>ROUND(I132*H132,2)</f>
        <v>0</v>
      </c>
      <c r="K132" s="226"/>
      <c r="L132" s="43"/>
      <c r="M132" s="227" t="s">
        <v>1</v>
      </c>
      <c r="N132" s="228" t="s">
        <v>38</v>
      </c>
      <c r="O132" s="90"/>
      <c r="P132" s="229">
        <f>O132*H132</f>
        <v>0</v>
      </c>
      <c r="Q132" s="229">
        <v>0</v>
      </c>
      <c r="R132" s="229">
        <f>Q132*H132</f>
        <v>0</v>
      </c>
      <c r="S132" s="229">
        <v>0.23999999999999999</v>
      </c>
      <c r="T132" s="230">
        <f>S132*H132</f>
        <v>2.3999999999999999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31" t="s">
        <v>143</v>
      </c>
      <c r="AT132" s="231" t="s">
        <v>139</v>
      </c>
      <c r="AU132" s="231" t="s">
        <v>83</v>
      </c>
      <c r="AY132" s="16" t="s">
        <v>137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16" t="s">
        <v>81</v>
      </c>
      <c r="BK132" s="232">
        <f>ROUND(I132*H132,2)</f>
        <v>0</v>
      </c>
      <c r="BL132" s="16" t="s">
        <v>143</v>
      </c>
      <c r="BM132" s="231" t="s">
        <v>147</v>
      </c>
    </row>
    <row r="133" s="13" customFormat="1">
      <c r="A133" s="13"/>
      <c r="B133" s="233"/>
      <c r="C133" s="234"/>
      <c r="D133" s="235" t="s">
        <v>148</v>
      </c>
      <c r="E133" s="236" t="s">
        <v>1</v>
      </c>
      <c r="F133" s="237" t="s">
        <v>149</v>
      </c>
      <c r="G133" s="234"/>
      <c r="H133" s="238">
        <v>10</v>
      </c>
      <c r="I133" s="239"/>
      <c r="J133" s="234"/>
      <c r="K133" s="234"/>
      <c r="L133" s="240"/>
      <c r="M133" s="241"/>
      <c r="N133" s="242"/>
      <c r="O133" s="242"/>
      <c r="P133" s="242"/>
      <c r="Q133" s="242"/>
      <c r="R133" s="242"/>
      <c r="S133" s="242"/>
      <c r="T133" s="24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4" t="s">
        <v>148</v>
      </c>
      <c r="AU133" s="244" t="s">
        <v>83</v>
      </c>
      <c r="AV133" s="13" t="s">
        <v>83</v>
      </c>
      <c r="AW133" s="13" t="s">
        <v>30</v>
      </c>
      <c r="AX133" s="13" t="s">
        <v>81</v>
      </c>
      <c r="AY133" s="244" t="s">
        <v>137</v>
      </c>
    </row>
    <row r="134" s="2" customFormat="1" ht="24.15" customHeight="1">
      <c r="A134" s="37"/>
      <c r="B134" s="38"/>
      <c r="C134" s="219" t="s">
        <v>150</v>
      </c>
      <c r="D134" s="219" t="s">
        <v>139</v>
      </c>
      <c r="E134" s="220" t="s">
        <v>151</v>
      </c>
      <c r="F134" s="221" t="s">
        <v>152</v>
      </c>
      <c r="G134" s="222" t="s">
        <v>142</v>
      </c>
      <c r="H134" s="223">
        <v>25</v>
      </c>
      <c r="I134" s="224"/>
      <c r="J134" s="225">
        <f>ROUND(I134*H134,2)</f>
        <v>0</v>
      </c>
      <c r="K134" s="226"/>
      <c r="L134" s="43"/>
      <c r="M134" s="227" t="s">
        <v>1</v>
      </c>
      <c r="N134" s="228" t="s">
        <v>38</v>
      </c>
      <c r="O134" s="90"/>
      <c r="P134" s="229">
        <f>O134*H134</f>
        <v>0</v>
      </c>
      <c r="Q134" s="229">
        <v>0</v>
      </c>
      <c r="R134" s="229">
        <f>Q134*H134</f>
        <v>0</v>
      </c>
      <c r="S134" s="229">
        <v>0.24299999999999999</v>
      </c>
      <c r="T134" s="230">
        <f>S134*H134</f>
        <v>6.0750000000000002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31" t="s">
        <v>143</v>
      </c>
      <c r="AT134" s="231" t="s">
        <v>139</v>
      </c>
      <c r="AU134" s="231" t="s">
        <v>83</v>
      </c>
      <c r="AY134" s="16" t="s">
        <v>137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16" t="s">
        <v>81</v>
      </c>
      <c r="BK134" s="232">
        <f>ROUND(I134*H134,2)</f>
        <v>0</v>
      </c>
      <c r="BL134" s="16" t="s">
        <v>143</v>
      </c>
      <c r="BM134" s="231" t="s">
        <v>153</v>
      </c>
    </row>
    <row r="135" s="13" customFormat="1">
      <c r="A135" s="13"/>
      <c r="B135" s="233"/>
      <c r="C135" s="234"/>
      <c r="D135" s="235" t="s">
        <v>148</v>
      </c>
      <c r="E135" s="236" t="s">
        <v>1</v>
      </c>
      <c r="F135" s="237" t="s">
        <v>154</v>
      </c>
      <c r="G135" s="234"/>
      <c r="H135" s="238">
        <v>25</v>
      </c>
      <c r="I135" s="239"/>
      <c r="J135" s="234"/>
      <c r="K135" s="234"/>
      <c r="L135" s="240"/>
      <c r="M135" s="241"/>
      <c r="N135" s="242"/>
      <c r="O135" s="242"/>
      <c r="P135" s="242"/>
      <c r="Q135" s="242"/>
      <c r="R135" s="242"/>
      <c r="S135" s="242"/>
      <c r="T135" s="24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4" t="s">
        <v>148</v>
      </c>
      <c r="AU135" s="244" t="s">
        <v>83</v>
      </c>
      <c r="AV135" s="13" t="s">
        <v>83</v>
      </c>
      <c r="AW135" s="13" t="s">
        <v>30</v>
      </c>
      <c r="AX135" s="13" t="s">
        <v>81</v>
      </c>
      <c r="AY135" s="244" t="s">
        <v>137</v>
      </c>
    </row>
    <row r="136" s="2" customFormat="1" ht="24.15" customHeight="1">
      <c r="A136" s="37"/>
      <c r="B136" s="38"/>
      <c r="C136" s="219" t="s">
        <v>143</v>
      </c>
      <c r="D136" s="219" t="s">
        <v>139</v>
      </c>
      <c r="E136" s="220" t="s">
        <v>155</v>
      </c>
      <c r="F136" s="221" t="s">
        <v>156</v>
      </c>
      <c r="G136" s="222" t="s">
        <v>142</v>
      </c>
      <c r="H136" s="223">
        <v>2</v>
      </c>
      <c r="I136" s="224"/>
      <c r="J136" s="225">
        <f>ROUND(I136*H136,2)</f>
        <v>0</v>
      </c>
      <c r="K136" s="226"/>
      <c r="L136" s="43"/>
      <c r="M136" s="227" t="s">
        <v>1</v>
      </c>
      <c r="N136" s="228" t="s">
        <v>38</v>
      </c>
      <c r="O136" s="90"/>
      <c r="P136" s="229">
        <f>O136*H136</f>
        <v>0</v>
      </c>
      <c r="Q136" s="229">
        <v>0</v>
      </c>
      <c r="R136" s="229">
        <f>Q136*H136</f>
        <v>0</v>
      </c>
      <c r="S136" s="229">
        <v>0.33000000000000002</v>
      </c>
      <c r="T136" s="230">
        <f>S136*H136</f>
        <v>0.66000000000000003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31" t="s">
        <v>143</v>
      </c>
      <c r="AT136" s="231" t="s">
        <v>139</v>
      </c>
      <c r="AU136" s="231" t="s">
        <v>83</v>
      </c>
      <c r="AY136" s="16" t="s">
        <v>137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16" t="s">
        <v>81</v>
      </c>
      <c r="BK136" s="232">
        <f>ROUND(I136*H136,2)</f>
        <v>0</v>
      </c>
      <c r="BL136" s="16" t="s">
        <v>143</v>
      </c>
      <c r="BM136" s="231" t="s">
        <v>157</v>
      </c>
    </row>
    <row r="137" s="2" customFormat="1" ht="33" customHeight="1">
      <c r="A137" s="37"/>
      <c r="B137" s="38"/>
      <c r="C137" s="219" t="s">
        <v>158</v>
      </c>
      <c r="D137" s="219" t="s">
        <v>139</v>
      </c>
      <c r="E137" s="220" t="s">
        <v>159</v>
      </c>
      <c r="F137" s="221" t="s">
        <v>160</v>
      </c>
      <c r="G137" s="222" t="s">
        <v>142</v>
      </c>
      <c r="H137" s="223">
        <v>120</v>
      </c>
      <c r="I137" s="224"/>
      <c r="J137" s="225">
        <f>ROUND(I137*H137,2)</f>
        <v>0</v>
      </c>
      <c r="K137" s="226"/>
      <c r="L137" s="43"/>
      <c r="M137" s="227" t="s">
        <v>1</v>
      </c>
      <c r="N137" s="228" t="s">
        <v>38</v>
      </c>
      <c r="O137" s="90"/>
      <c r="P137" s="229">
        <f>O137*H137</f>
        <v>0</v>
      </c>
      <c r="Q137" s="229">
        <v>0</v>
      </c>
      <c r="R137" s="229">
        <f>Q137*H137</f>
        <v>0</v>
      </c>
      <c r="S137" s="229">
        <v>0.28999999999999998</v>
      </c>
      <c r="T137" s="230">
        <f>S137*H137</f>
        <v>34.799999999999997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31" t="s">
        <v>143</v>
      </c>
      <c r="AT137" s="231" t="s">
        <v>139</v>
      </c>
      <c r="AU137" s="231" t="s">
        <v>83</v>
      </c>
      <c r="AY137" s="16" t="s">
        <v>137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16" t="s">
        <v>81</v>
      </c>
      <c r="BK137" s="232">
        <f>ROUND(I137*H137,2)</f>
        <v>0</v>
      </c>
      <c r="BL137" s="16" t="s">
        <v>143</v>
      </c>
      <c r="BM137" s="231" t="s">
        <v>161</v>
      </c>
    </row>
    <row r="138" s="2" customFormat="1" ht="33" customHeight="1">
      <c r="A138" s="37"/>
      <c r="B138" s="38"/>
      <c r="C138" s="219" t="s">
        <v>162</v>
      </c>
      <c r="D138" s="219" t="s">
        <v>139</v>
      </c>
      <c r="E138" s="220" t="s">
        <v>163</v>
      </c>
      <c r="F138" s="221" t="s">
        <v>164</v>
      </c>
      <c r="G138" s="222" t="s">
        <v>142</v>
      </c>
      <c r="H138" s="223">
        <v>120</v>
      </c>
      <c r="I138" s="224"/>
      <c r="J138" s="225">
        <f>ROUND(I138*H138,2)</f>
        <v>0</v>
      </c>
      <c r="K138" s="226"/>
      <c r="L138" s="43"/>
      <c r="M138" s="227" t="s">
        <v>1</v>
      </c>
      <c r="N138" s="228" t="s">
        <v>38</v>
      </c>
      <c r="O138" s="90"/>
      <c r="P138" s="229">
        <f>O138*H138</f>
        <v>0</v>
      </c>
      <c r="Q138" s="229">
        <v>0</v>
      </c>
      <c r="R138" s="229">
        <f>Q138*H138</f>
        <v>0</v>
      </c>
      <c r="S138" s="229">
        <v>0.33000000000000002</v>
      </c>
      <c r="T138" s="230">
        <f>S138*H138</f>
        <v>39.600000000000001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31" t="s">
        <v>143</v>
      </c>
      <c r="AT138" s="231" t="s">
        <v>139</v>
      </c>
      <c r="AU138" s="231" t="s">
        <v>83</v>
      </c>
      <c r="AY138" s="16" t="s">
        <v>137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16" t="s">
        <v>81</v>
      </c>
      <c r="BK138" s="232">
        <f>ROUND(I138*H138,2)</f>
        <v>0</v>
      </c>
      <c r="BL138" s="16" t="s">
        <v>143</v>
      </c>
      <c r="BM138" s="231" t="s">
        <v>165</v>
      </c>
    </row>
    <row r="139" s="2" customFormat="1" ht="24.15" customHeight="1">
      <c r="A139" s="37"/>
      <c r="B139" s="38"/>
      <c r="C139" s="219" t="s">
        <v>166</v>
      </c>
      <c r="D139" s="219" t="s">
        <v>139</v>
      </c>
      <c r="E139" s="220" t="s">
        <v>167</v>
      </c>
      <c r="F139" s="221" t="s">
        <v>168</v>
      </c>
      <c r="G139" s="222" t="s">
        <v>142</v>
      </c>
      <c r="H139" s="223">
        <v>20</v>
      </c>
      <c r="I139" s="224"/>
      <c r="J139" s="225">
        <f>ROUND(I139*H139,2)</f>
        <v>0</v>
      </c>
      <c r="K139" s="226"/>
      <c r="L139" s="43"/>
      <c r="M139" s="227" t="s">
        <v>1</v>
      </c>
      <c r="N139" s="228" t="s">
        <v>38</v>
      </c>
      <c r="O139" s="90"/>
      <c r="P139" s="229">
        <f>O139*H139</f>
        <v>0</v>
      </c>
      <c r="Q139" s="229">
        <v>0</v>
      </c>
      <c r="R139" s="229">
        <f>Q139*H139</f>
        <v>0</v>
      </c>
      <c r="S139" s="229">
        <v>0.28999999999999998</v>
      </c>
      <c r="T139" s="230">
        <f>S139*H139</f>
        <v>5.7999999999999998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31" t="s">
        <v>143</v>
      </c>
      <c r="AT139" s="231" t="s">
        <v>139</v>
      </c>
      <c r="AU139" s="231" t="s">
        <v>83</v>
      </c>
      <c r="AY139" s="16" t="s">
        <v>137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16" t="s">
        <v>81</v>
      </c>
      <c r="BK139" s="232">
        <f>ROUND(I139*H139,2)</f>
        <v>0</v>
      </c>
      <c r="BL139" s="16" t="s">
        <v>143</v>
      </c>
      <c r="BM139" s="231" t="s">
        <v>169</v>
      </c>
    </row>
    <row r="140" s="13" customFormat="1">
      <c r="A140" s="13"/>
      <c r="B140" s="233"/>
      <c r="C140" s="234"/>
      <c r="D140" s="235" t="s">
        <v>148</v>
      </c>
      <c r="E140" s="236" t="s">
        <v>1</v>
      </c>
      <c r="F140" s="237" t="s">
        <v>170</v>
      </c>
      <c r="G140" s="234"/>
      <c r="H140" s="238">
        <v>20</v>
      </c>
      <c r="I140" s="239"/>
      <c r="J140" s="234"/>
      <c r="K140" s="234"/>
      <c r="L140" s="240"/>
      <c r="M140" s="241"/>
      <c r="N140" s="242"/>
      <c r="O140" s="242"/>
      <c r="P140" s="242"/>
      <c r="Q140" s="242"/>
      <c r="R140" s="242"/>
      <c r="S140" s="242"/>
      <c r="T140" s="24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4" t="s">
        <v>148</v>
      </c>
      <c r="AU140" s="244" t="s">
        <v>83</v>
      </c>
      <c r="AV140" s="13" t="s">
        <v>83</v>
      </c>
      <c r="AW140" s="13" t="s">
        <v>30</v>
      </c>
      <c r="AX140" s="13" t="s">
        <v>81</v>
      </c>
      <c r="AY140" s="244" t="s">
        <v>137</v>
      </c>
    </row>
    <row r="141" s="2" customFormat="1" ht="24.15" customHeight="1">
      <c r="A141" s="37"/>
      <c r="B141" s="38"/>
      <c r="C141" s="219" t="s">
        <v>171</v>
      </c>
      <c r="D141" s="219" t="s">
        <v>139</v>
      </c>
      <c r="E141" s="220" t="s">
        <v>172</v>
      </c>
      <c r="F141" s="221" t="s">
        <v>173</v>
      </c>
      <c r="G141" s="222" t="s">
        <v>142</v>
      </c>
      <c r="H141" s="223">
        <v>3</v>
      </c>
      <c r="I141" s="224"/>
      <c r="J141" s="225">
        <f>ROUND(I141*H141,2)</f>
        <v>0</v>
      </c>
      <c r="K141" s="226"/>
      <c r="L141" s="43"/>
      <c r="M141" s="227" t="s">
        <v>1</v>
      </c>
      <c r="N141" s="228" t="s">
        <v>38</v>
      </c>
      <c r="O141" s="90"/>
      <c r="P141" s="229">
        <f>O141*H141</f>
        <v>0</v>
      </c>
      <c r="Q141" s="229">
        <v>0</v>
      </c>
      <c r="R141" s="229">
        <f>Q141*H141</f>
        <v>0</v>
      </c>
      <c r="S141" s="229">
        <v>0.22</v>
      </c>
      <c r="T141" s="230">
        <f>S141*H141</f>
        <v>0.66000000000000003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31" t="s">
        <v>143</v>
      </c>
      <c r="AT141" s="231" t="s">
        <v>139</v>
      </c>
      <c r="AU141" s="231" t="s">
        <v>83</v>
      </c>
      <c r="AY141" s="16" t="s">
        <v>137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16" t="s">
        <v>81</v>
      </c>
      <c r="BK141" s="232">
        <f>ROUND(I141*H141,2)</f>
        <v>0</v>
      </c>
      <c r="BL141" s="16" t="s">
        <v>143</v>
      </c>
      <c r="BM141" s="231" t="s">
        <v>174</v>
      </c>
    </row>
    <row r="142" s="2" customFormat="1" ht="24.15" customHeight="1">
      <c r="A142" s="37"/>
      <c r="B142" s="38"/>
      <c r="C142" s="219" t="s">
        <v>175</v>
      </c>
      <c r="D142" s="219" t="s">
        <v>139</v>
      </c>
      <c r="E142" s="220" t="s">
        <v>176</v>
      </c>
      <c r="F142" s="221" t="s">
        <v>177</v>
      </c>
      <c r="G142" s="222" t="s">
        <v>142</v>
      </c>
      <c r="H142" s="223">
        <v>310</v>
      </c>
      <c r="I142" s="224"/>
      <c r="J142" s="225">
        <f>ROUND(I142*H142,2)</f>
        <v>0</v>
      </c>
      <c r="K142" s="226"/>
      <c r="L142" s="43"/>
      <c r="M142" s="227" t="s">
        <v>1</v>
      </c>
      <c r="N142" s="228" t="s">
        <v>38</v>
      </c>
      <c r="O142" s="90"/>
      <c r="P142" s="229">
        <f>O142*H142</f>
        <v>0</v>
      </c>
      <c r="Q142" s="229">
        <v>8.0000000000000007E-05</v>
      </c>
      <c r="R142" s="229">
        <f>Q142*H142</f>
        <v>0.024800000000000003</v>
      </c>
      <c r="S142" s="229">
        <v>0.23000000000000001</v>
      </c>
      <c r="T142" s="230">
        <f>S142*H142</f>
        <v>71.299999999999997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31" t="s">
        <v>143</v>
      </c>
      <c r="AT142" s="231" t="s">
        <v>139</v>
      </c>
      <c r="AU142" s="231" t="s">
        <v>83</v>
      </c>
      <c r="AY142" s="16" t="s">
        <v>137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16" t="s">
        <v>81</v>
      </c>
      <c r="BK142" s="232">
        <f>ROUND(I142*H142,2)</f>
        <v>0</v>
      </c>
      <c r="BL142" s="16" t="s">
        <v>143</v>
      </c>
      <c r="BM142" s="231" t="s">
        <v>178</v>
      </c>
    </row>
    <row r="143" s="13" customFormat="1">
      <c r="A143" s="13"/>
      <c r="B143" s="233"/>
      <c r="C143" s="234"/>
      <c r="D143" s="235" t="s">
        <v>148</v>
      </c>
      <c r="E143" s="236" t="s">
        <v>1</v>
      </c>
      <c r="F143" s="237" t="s">
        <v>179</v>
      </c>
      <c r="G143" s="234"/>
      <c r="H143" s="238">
        <v>310</v>
      </c>
      <c r="I143" s="239"/>
      <c r="J143" s="234"/>
      <c r="K143" s="234"/>
      <c r="L143" s="240"/>
      <c r="M143" s="241"/>
      <c r="N143" s="242"/>
      <c r="O143" s="242"/>
      <c r="P143" s="242"/>
      <c r="Q143" s="242"/>
      <c r="R143" s="242"/>
      <c r="S143" s="242"/>
      <c r="T143" s="24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4" t="s">
        <v>148</v>
      </c>
      <c r="AU143" s="244" t="s">
        <v>83</v>
      </c>
      <c r="AV143" s="13" t="s">
        <v>83</v>
      </c>
      <c r="AW143" s="13" t="s">
        <v>30</v>
      </c>
      <c r="AX143" s="13" t="s">
        <v>81</v>
      </c>
      <c r="AY143" s="244" t="s">
        <v>137</v>
      </c>
    </row>
    <row r="144" s="2" customFormat="1" ht="16.5" customHeight="1">
      <c r="A144" s="37"/>
      <c r="B144" s="38"/>
      <c r="C144" s="219" t="s">
        <v>180</v>
      </c>
      <c r="D144" s="219" t="s">
        <v>139</v>
      </c>
      <c r="E144" s="220" t="s">
        <v>181</v>
      </c>
      <c r="F144" s="221" t="s">
        <v>182</v>
      </c>
      <c r="G144" s="222" t="s">
        <v>183</v>
      </c>
      <c r="H144" s="223">
        <v>396</v>
      </c>
      <c r="I144" s="224"/>
      <c r="J144" s="225">
        <f>ROUND(I144*H144,2)</f>
        <v>0</v>
      </c>
      <c r="K144" s="226"/>
      <c r="L144" s="43"/>
      <c r="M144" s="227" t="s">
        <v>1</v>
      </c>
      <c r="N144" s="228" t="s">
        <v>38</v>
      </c>
      <c r="O144" s="90"/>
      <c r="P144" s="229">
        <f>O144*H144</f>
        <v>0</v>
      </c>
      <c r="Q144" s="229">
        <v>0</v>
      </c>
      <c r="R144" s="229">
        <f>Q144*H144</f>
        <v>0</v>
      </c>
      <c r="S144" s="229">
        <v>0.11500000000000001</v>
      </c>
      <c r="T144" s="230">
        <f>S144*H144</f>
        <v>45.539999999999999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31" t="s">
        <v>143</v>
      </c>
      <c r="AT144" s="231" t="s">
        <v>139</v>
      </c>
      <c r="AU144" s="231" t="s">
        <v>83</v>
      </c>
      <c r="AY144" s="16" t="s">
        <v>137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6" t="s">
        <v>81</v>
      </c>
      <c r="BK144" s="232">
        <f>ROUND(I144*H144,2)</f>
        <v>0</v>
      </c>
      <c r="BL144" s="16" t="s">
        <v>143</v>
      </c>
      <c r="BM144" s="231" t="s">
        <v>184</v>
      </c>
    </row>
    <row r="145" s="13" customFormat="1">
      <c r="A145" s="13"/>
      <c r="B145" s="233"/>
      <c r="C145" s="234"/>
      <c r="D145" s="235" t="s">
        <v>148</v>
      </c>
      <c r="E145" s="236" t="s">
        <v>1</v>
      </c>
      <c r="F145" s="237" t="s">
        <v>185</v>
      </c>
      <c r="G145" s="234"/>
      <c r="H145" s="238">
        <v>396</v>
      </c>
      <c r="I145" s="239"/>
      <c r="J145" s="234"/>
      <c r="K145" s="234"/>
      <c r="L145" s="240"/>
      <c r="M145" s="241"/>
      <c r="N145" s="242"/>
      <c r="O145" s="242"/>
      <c r="P145" s="242"/>
      <c r="Q145" s="242"/>
      <c r="R145" s="242"/>
      <c r="S145" s="242"/>
      <c r="T145" s="24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4" t="s">
        <v>148</v>
      </c>
      <c r="AU145" s="244" t="s">
        <v>83</v>
      </c>
      <c r="AV145" s="13" t="s">
        <v>83</v>
      </c>
      <c r="AW145" s="13" t="s">
        <v>30</v>
      </c>
      <c r="AX145" s="13" t="s">
        <v>81</v>
      </c>
      <c r="AY145" s="244" t="s">
        <v>137</v>
      </c>
    </row>
    <row r="146" s="2" customFormat="1" ht="33" customHeight="1">
      <c r="A146" s="37"/>
      <c r="B146" s="38"/>
      <c r="C146" s="219" t="s">
        <v>186</v>
      </c>
      <c r="D146" s="219" t="s">
        <v>139</v>
      </c>
      <c r="E146" s="220" t="s">
        <v>187</v>
      </c>
      <c r="F146" s="221" t="s">
        <v>188</v>
      </c>
      <c r="G146" s="222" t="s">
        <v>189</v>
      </c>
      <c r="H146" s="223">
        <v>54.600000000000001</v>
      </c>
      <c r="I146" s="224"/>
      <c r="J146" s="225">
        <f>ROUND(I146*H146,2)</f>
        <v>0</v>
      </c>
      <c r="K146" s="226"/>
      <c r="L146" s="43"/>
      <c r="M146" s="227" t="s">
        <v>1</v>
      </c>
      <c r="N146" s="228" t="s">
        <v>38</v>
      </c>
      <c r="O146" s="90"/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31" t="s">
        <v>143</v>
      </c>
      <c r="AT146" s="231" t="s">
        <v>139</v>
      </c>
      <c r="AU146" s="231" t="s">
        <v>83</v>
      </c>
      <c r="AY146" s="16" t="s">
        <v>137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6" t="s">
        <v>81</v>
      </c>
      <c r="BK146" s="232">
        <f>ROUND(I146*H146,2)</f>
        <v>0</v>
      </c>
      <c r="BL146" s="16" t="s">
        <v>143</v>
      </c>
      <c r="BM146" s="231" t="s">
        <v>190</v>
      </c>
    </row>
    <row r="147" s="13" customFormat="1">
      <c r="A147" s="13"/>
      <c r="B147" s="233"/>
      <c r="C147" s="234"/>
      <c r="D147" s="235" t="s">
        <v>148</v>
      </c>
      <c r="E147" s="236" t="s">
        <v>1</v>
      </c>
      <c r="F147" s="237" t="s">
        <v>191</v>
      </c>
      <c r="G147" s="234"/>
      <c r="H147" s="238">
        <v>54.600000000000001</v>
      </c>
      <c r="I147" s="239"/>
      <c r="J147" s="234"/>
      <c r="K147" s="234"/>
      <c r="L147" s="240"/>
      <c r="M147" s="241"/>
      <c r="N147" s="242"/>
      <c r="O147" s="242"/>
      <c r="P147" s="242"/>
      <c r="Q147" s="242"/>
      <c r="R147" s="242"/>
      <c r="S147" s="242"/>
      <c r="T147" s="24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4" t="s">
        <v>148</v>
      </c>
      <c r="AU147" s="244" t="s">
        <v>83</v>
      </c>
      <c r="AV147" s="13" t="s">
        <v>83</v>
      </c>
      <c r="AW147" s="13" t="s">
        <v>30</v>
      </c>
      <c r="AX147" s="13" t="s">
        <v>81</v>
      </c>
      <c r="AY147" s="244" t="s">
        <v>137</v>
      </c>
    </row>
    <row r="148" s="2" customFormat="1" ht="33" customHeight="1">
      <c r="A148" s="37"/>
      <c r="B148" s="38"/>
      <c r="C148" s="219" t="s">
        <v>192</v>
      </c>
      <c r="D148" s="219" t="s">
        <v>139</v>
      </c>
      <c r="E148" s="220" t="s">
        <v>193</v>
      </c>
      <c r="F148" s="221" t="s">
        <v>194</v>
      </c>
      <c r="G148" s="222" t="s">
        <v>189</v>
      </c>
      <c r="H148" s="223">
        <v>9.2400000000000002</v>
      </c>
      <c r="I148" s="224"/>
      <c r="J148" s="225">
        <f>ROUND(I148*H148,2)</f>
        <v>0</v>
      </c>
      <c r="K148" s="226"/>
      <c r="L148" s="43"/>
      <c r="M148" s="227" t="s">
        <v>1</v>
      </c>
      <c r="N148" s="228" t="s">
        <v>38</v>
      </c>
      <c r="O148" s="90"/>
      <c r="P148" s="229">
        <f>O148*H148</f>
        <v>0</v>
      </c>
      <c r="Q148" s="229">
        <v>0</v>
      </c>
      <c r="R148" s="229">
        <f>Q148*H148</f>
        <v>0</v>
      </c>
      <c r="S148" s="229">
        <v>0</v>
      </c>
      <c r="T148" s="230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31" t="s">
        <v>143</v>
      </c>
      <c r="AT148" s="231" t="s">
        <v>139</v>
      </c>
      <c r="AU148" s="231" t="s">
        <v>83</v>
      </c>
      <c r="AY148" s="16" t="s">
        <v>137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16" t="s">
        <v>81</v>
      </c>
      <c r="BK148" s="232">
        <f>ROUND(I148*H148,2)</f>
        <v>0</v>
      </c>
      <c r="BL148" s="16" t="s">
        <v>143</v>
      </c>
      <c r="BM148" s="231" t="s">
        <v>195</v>
      </c>
    </row>
    <row r="149" s="13" customFormat="1">
      <c r="A149" s="13"/>
      <c r="B149" s="233"/>
      <c r="C149" s="234"/>
      <c r="D149" s="235" t="s">
        <v>148</v>
      </c>
      <c r="E149" s="236" t="s">
        <v>1</v>
      </c>
      <c r="F149" s="237" t="s">
        <v>196</v>
      </c>
      <c r="G149" s="234"/>
      <c r="H149" s="238">
        <v>9.2400000000000002</v>
      </c>
      <c r="I149" s="239"/>
      <c r="J149" s="234"/>
      <c r="K149" s="234"/>
      <c r="L149" s="240"/>
      <c r="M149" s="241"/>
      <c r="N149" s="242"/>
      <c r="O149" s="242"/>
      <c r="P149" s="242"/>
      <c r="Q149" s="242"/>
      <c r="R149" s="242"/>
      <c r="S149" s="242"/>
      <c r="T149" s="24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4" t="s">
        <v>148</v>
      </c>
      <c r="AU149" s="244" t="s">
        <v>83</v>
      </c>
      <c r="AV149" s="13" t="s">
        <v>83</v>
      </c>
      <c r="AW149" s="13" t="s">
        <v>30</v>
      </c>
      <c r="AX149" s="13" t="s">
        <v>81</v>
      </c>
      <c r="AY149" s="244" t="s">
        <v>137</v>
      </c>
    </row>
    <row r="150" s="2" customFormat="1" ht="37.8" customHeight="1">
      <c r="A150" s="37"/>
      <c r="B150" s="38"/>
      <c r="C150" s="219" t="s">
        <v>197</v>
      </c>
      <c r="D150" s="219" t="s">
        <v>139</v>
      </c>
      <c r="E150" s="220" t="s">
        <v>198</v>
      </c>
      <c r="F150" s="221" t="s">
        <v>199</v>
      </c>
      <c r="G150" s="222" t="s">
        <v>189</v>
      </c>
      <c r="H150" s="223">
        <v>63.840000000000003</v>
      </c>
      <c r="I150" s="224"/>
      <c r="J150" s="225">
        <f>ROUND(I150*H150,2)</f>
        <v>0</v>
      </c>
      <c r="K150" s="226"/>
      <c r="L150" s="43"/>
      <c r="M150" s="227" t="s">
        <v>1</v>
      </c>
      <c r="N150" s="228" t="s">
        <v>38</v>
      </c>
      <c r="O150" s="90"/>
      <c r="P150" s="229">
        <f>O150*H150</f>
        <v>0</v>
      </c>
      <c r="Q150" s="229">
        <v>0</v>
      </c>
      <c r="R150" s="229">
        <f>Q150*H150</f>
        <v>0</v>
      </c>
      <c r="S150" s="229">
        <v>0</v>
      </c>
      <c r="T150" s="230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31" t="s">
        <v>143</v>
      </c>
      <c r="AT150" s="231" t="s">
        <v>139</v>
      </c>
      <c r="AU150" s="231" t="s">
        <v>83</v>
      </c>
      <c r="AY150" s="16" t="s">
        <v>137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16" t="s">
        <v>81</v>
      </c>
      <c r="BK150" s="232">
        <f>ROUND(I150*H150,2)</f>
        <v>0</v>
      </c>
      <c r="BL150" s="16" t="s">
        <v>143</v>
      </c>
      <c r="BM150" s="231" t="s">
        <v>200</v>
      </c>
    </row>
    <row r="151" s="13" customFormat="1">
      <c r="A151" s="13"/>
      <c r="B151" s="233"/>
      <c r="C151" s="234"/>
      <c r="D151" s="235" t="s">
        <v>148</v>
      </c>
      <c r="E151" s="236" t="s">
        <v>1</v>
      </c>
      <c r="F151" s="237" t="s">
        <v>201</v>
      </c>
      <c r="G151" s="234"/>
      <c r="H151" s="238">
        <v>63.840000000000003</v>
      </c>
      <c r="I151" s="239"/>
      <c r="J151" s="234"/>
      <c r="K151" s="234"/>
      <c r="L151" s="240"/>
      <c r="M151" s="241"/>
      <c r="N151" s="242"/>
      <c r="O151" s="242"/>
      <c r="P151" s="242"/>
      <c r="Q151" s="242"/>
      <c r="R151" s="242"/>
      <c r="S151" s="242"/>
      <c r="T151" s="24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4" t="s">
        <v>148</v>
      </c>
      <c r="AU151" s="244" t="s">
        <v>83</v>
      </c>
      <c r="AV151" s="13" t="s">
        <v>83</v>
      </c>
      <c r="AW151" s="13" t="s">
        <v>30</v>
      </c>
      <c r="AX151" s="13" t="s">
        <v>81</v>
      </c>
      <c r="AY151" s="244" t="s">
        <v>137</v>
      </c>
    </row>
    <row r="152" s="2" customFormat="1" ht="33" customHeight="1">
      <c r="A152" s="37"/>
      <c r="B152" s="38"/>
      <c r="C152" s="219" t="s">
        <v>202</v>
      </c>
      <c r="D152" s="219" t="s">
        <v>139</v>
      </c>
      <c r="E152" s="220" t="s">
        <v>203</v>
      </c>
      <c r="F152" s="221" t="s">
        <v>204</v>
      </c>
      <c r="G152" s="222" t="s">
        <v>205</v>
      </c>
      <c r="H152" s="223">
        <v>121.29600000000001</v>
      </c>
      <c r="I152" s="224"/>
      <c r="J152" s="225">
        <f>ROUND(I152*H152,2)</f>
        <v>0</v>
      </c>
      <c r="K152" s="226"/>
      <c r="L152" s="43"/>
      <c r="M152" s="227" t="s">
        <v>1</v>
      </c>
      <c r="N152" s="228" t="s">
        <v>38</v>
      </c>
      <c r="O152" s="90"/>
      <c r="P152" s="229">
        <f>O152*H152</f>
        <v>0</v>
      </c>
      <c r="Q152" s="229">
        <v>0</v>
      </c>
      <c r="R152" s="229">
        <f>Q152*H152</f>
        <v>0</v>
      </c>
      <c r="S152" s="229">
        <v>0</v>
      </c>
      <c r="T152" s="230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31" t="s">
        <v>143</v>
      </c>
      <c r="AT152" s="231" t="s">
        <v>139</v>
      </c>
      <c r="AU152" s="231" t="s">
        <v>83</v>
      </c>
      <c r="AY152" s="16" t="s">
        <v>137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16" t="s">
        <v>81</v>
      </c>
      <c r="BK152" s="232">
        <f>ROUND(I152*H152,2)</f>
        <v>0</v>
      </c>
      <c r="BL152" s="16" t="s">
        <v>143</v>
      </c>
      <c r="BM152" s="231" t="s">
        <v>206</v>
      </c>
    </row>
    <row r="153" s="13" customFormat="1">
      <c r="A153" s="13"/>
      <c r="B153" s="233"/>
      <c r="C153" s="234"/>
      <c r="D153" s="235" t="s">
        <v>148</v>
      </c>
      <c r="E153" s="236" t="s">
        <v>1</v>
      </c>
      <c r="F153" s="237" t="s">
        <v>207</v>
      </c>
      <c r="G153" s="234"/>
      <c r="H153" s="238">
        <v>121.29600000000001</v>
      </c>
      <c r="I153" s="239"/>
      <c r="J153" s="234"/>
      <c r="K153" s="234"/>
      <c r="L153" s="240"/>
      <c r="M153" s="241"/>
      <c r="N153" s="242"/>
      <c r="O153" s="242"/>
      <c r="P153" s="242"/>
      <c r="Q153" s="242"/>
      <c r="R153" s="242"/>
      <c r="S153" s="242"/>
      <c r="T153" s="24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4" t="s">
        <v>148</v>
      </c>
      <c r="AU153" s="244" t="s">
        <v>83</v>
      </c>
      <c r="AV153" s="13" t="s">
        <v>83</v>
      </c>
      <c r="AW153" s="13" t="s">
        <v>30</v>
      </c>
      <c r="AX153" s="13" t="s">
        <v>81</v>
      </c>
      <c r="AY153" s="244" t="s">
        <v>137</v>
      </c>
    </row>
    <row r="154" s="2" customFormat="1" ht="24.15" customHeight="1">
      <c r="A154" s="37"/>
      <c r="B154" s="38"/>
      <c r="C154" s="219" t="s">
        <v>8</v>
      </c>
      <c r="D154" s="219" t="s">
        <v>139</v>
      </c>
      <c r="E154" s="220" t="s">
        <v>208</v>
      </c>
      <c r="F154" s="221" t="s">
        <v>209</v>
      </c>
      <c r="G154" s="222" t="s">
        <v>142</v>
      </c>
      <c r="H154" s="223">
        <v>60</v>
      </c>
      <c r="I154" s="224"/>
      <c r="J154" s="225">
        <f>ROUND(I154*H154,2)</f>
        <v>0</v>
      </c>
      <c r="K154" s="226"/>
      <c r="L154" s="43"/>
      <c r="M154" s="227" t="s">
        <v>1</v>
      </c>
      <c r="N154" s="228" t="s">
        <v>38</v>
      </c>
      <c r="O154" s="90"/>
      <c r="P154" s="229">
        <f>O154*H154</f>
        <v>0</v>
      </c>
      <c r="Q154" s="229">
        <v>0</v>
      </c>
      <c r="R154" s="229">
        <f>Q154*H154</f>
        <v>0</v>
      </c>
      <c r="S154" s="229">
        <v>0</v>
      </c>
      <c r="T154" s="230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31" t="s">
        <v>143</v>
      </c>
      <c r="AT154" s="231" t="s">
        <v>139</v>
      </c>
      <c r="AU154" s="231" t="s">
        <v>83</v>
      </c>
      <c r="AY154" s="16" t="s">
        <v>137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6" t="s">
        <v>81</v>
      </c>
      <c r="BK154" s="232">
        <f>ROUND(I154*H154,2)</f>
        <v>0</v>
      </c>
      <c r="BL154" s="16" t="s">
        <v>143</v>
      </c>
      <c r="BM154" s="231" t="s">
        <v>210</v>
      </c>
    </row>
    <row r="155" s="13" customFormat="1">
      <c r="A155" s="13"/>
      <c r="B155" s="233"/>
      <c r="C155" s="234"/>
      <c r="D155" s="235" t="s">
        <v>148</v>
      </c>
      <c r="E155" s="236" t="s">
        <v>1</v>
      </c>
      <c r="F155" s="237" t="s">
        <v>211</v>
      </c>
      <c r="G155" s="234"/>
      <c r="H155" s="238">
        <v>60</v>
      </c>
      <c r="I155" s="239"/>
      <c r="J155" s="234"/>
      <c r="K155" s="234"/>
      <c r="L155" s="240"/>
      <c r="M155" s="241"/>
      <c r="N155" s="242"/>
      <c r="O155" s="242"/>
      <c r="P155" s="242"/>
      <c r="Q155" s="242"/>
      <c r="R155" s="242"/>
      <c r="S155" s="242"/>
      <c r="T155" s="24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4" t="s">
        <v>148</v>
      </c>
      <c r="AU155" s="244" t="s">
        <v>83</v>
      </c>
      <c r="AV155" s="13" t="s">
        <v>83</v>
      </c>
      <c r="AW155" s="13" t="s">
        <v>30</v>
      </c>
      <c r="AX155" s="13" t="s">
        <v>81</v>
      </c>
      <c r="AY155" s="244" t="s">
        <v>137</v>
      </c>
    </row>
    <row r="156" s="12" customFormat="1" ht="22.8" customHeight="1">
      <c r="A156" s="12"/>
      <c r="B156" s="203"/>
      <c r="C156" s="204"/>
      <c r="D156" s="205" t="s">
        <v>72</v>
      </c>
      <c r="E156" s="217" t="s">
        <v>212</v>
      </c>
      <c r="F156" s="217" t="s">
        <v>213</v>
      </c>
      <c r="G156" s="204"/>
      <c r="H156" s="204"/>
      <c r="I156" s="207"/>
      <c r="J156" s="218">
        <f>BK156</f>
        <v>0</v>
      </c>
      <c r="K156" s="204"/>
      <c r="L156" s="209"/>
      <c r="M156" s="210"/>
      <c r="N156" s="211"/>
      <c r="O156" s="211"/>
      <c r="P156" s="212">
        <f>SUM(P157:P167)</f>
        <v>0</v>
      </c>
      <c r="Q156" s="211"/>
      <c r="R156" s="212">
        <f>SUM(R157:R167)</f>
        <v>6.3480169999999996</v>
      </c>
      <c r="S156" s="211"/>
      <c r="T156" s="213">
        <f>SUM(T157:T167)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14" t="s">
        <v>81</v>
      </c>
      <c r="AT156" s="215" t="s">
        <v>72</v>
      </c>
      <c r="AU156" s="215" t="s">
        <v>81</v>
      </c>
      <c r="AY156" s="214" t="s">
        <v>137</v>
      </c>
      <c r="BK156" s="216">
        <f>SUM(BK157:BK167)</f>
        <v>0</v>
      </c>
    </row>
    <row r="157" s="2" customFormat="1" ht="37.8" customHeight="1">
      <c r="A157" s="37"/>
      <c r="B157" s="38"/>
      <c r="C157" s="219" t="s">
        <v>214</v>
      </c>
      <c r="D157" s="219" t="s">
        <v>139</v>
      </c>
      <c r="E157" s="220" t="s">
        <v>215</v>
      </c>
      <c r="F157" s="221" t="s">
        <v>216</v>
      </c>
      <c r="G157" s="222" t="s">
        <v>142</v>
      </c>
      <c r="H157" s="223">
        <v>520</v>
      </c>
      <c r="I157" s="224"/>
      <c r="J157" s="225">
        <f>ROUND(I157*H157,2)</f>
        <v>0</v>
      </c>
      <c r="K157" s="226"/>
      <c r="L157" s="43"/>
      <c r="M157" s="227" t="s">
        <v>1</v>
      </c>
      <c r="N157" s="228" t="s">
        <v>38</v>
      </c>
      <c r="O157" s="90"/>
      <c r="P157" s="229">
        <f>O157*H157</f>
        <v>0</v>
      </c>
      <c r="Q157" s="229">
        <v>0</v>
      </c>
      <c r="R157" s="229">
        <f>Q157*H157</f>
        <v>0</v>
      </c>
      <c r="S157" s="229">
        <v>0</v>
      </c>
      <c r="T157" s="230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31" t="s">
        <v>143</v>
      </c>
      <c r="AT157" s="231" t="s">
        <v>139</v>
      </c>
      <c r="AU157" s="231" t="s">
        <v>83</v>
      </c>
      <c r="AY157" s="16" t="s">
        <v>137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16" t="s">
        <v>81</v>
      </c>
      <c r="BK157" s="232">
        <f>ROUND(I157*H157,2)</f>
        <v>0</v>
      </c>
      <c r="BL157" s="16" t="s">
        <v>143</v>
      </c>
      <c r="BM157" s="231" t="s">
        <v>217</v>
      </c>
    </row>
    <row r="158" s="13" customFormat="1">
      <c r="A158" s="13"/>
      <c r="B158" s="233"/>
      <c r="C158" s="234"/>
      <c r="D158" s="235" t="s">
        <v>148</v>
      </c>
      <c r="E158" s="236" t="s">
        <v>1</v>
      </c>
      <c r="F158" s="237" t="s">
        <v>218</v>
      </c>
      <c r="G158" s="234"/>
      <c r="H158" s="238">
        <v>520</v>
      </c>
      <c r="I158" s="239"/>
      <c r="J158" s="234"/>
      <c r="K158" s="234"/>
      <c r="L158" s="240"/>
      <c r="M158" s="241"/>
      <c r="N158" s="242"/>
      <c r="O158" s="242"/>
      <c r="P158" s="242"/>
      <c r="Q158" s="242"/>
      <c r="R158" s="242"/>
      <c r="S158" s="242"/>
      <c r="T158" s="24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4" t="s">
        <v>148</v>
      </c>
      <c r="AU158" s="244" t="s">
        <v>83</v>
      </c>
      <c r="AV158" s="13" t="s">
        <v>83</v>
      </c>
      <c r="AW158" s="13" t="s">
        <v>30</v>
      </c>
      <c r="AX158" s="13" t="s">
        <v>81</v>
      </c>
      <c r="AY158" s="244" t="s">
        <v>137</v>
      </c>
    </row>
    <row r="159" s="2" customFormat="1" ht="24.15" customHeight="1">
      <c r="A159" s="37"/>
      <c r="B159" s="38"/>
      <c r="C159" s="219" t="s">
        <v>219</v>
      </c>
      <c r="D159" s="219" t="s">
        <v>139</v>
      </c>
      <c r="E159" s="220" t="s">
        <v>220</v>
      </c>
      <c r="F159" s="221" t="s">
        <v>221</v>
      </c>
      <c r="G159" s="222" t="s">
        <v>142</v>
      </c>
      <c r="H159" s="223">
        <v>520</v>
      </c>
      <c r="I159" s="224"/>
      <c r="J159" s="225">
        <f>ROUND(I159*H159,2)</f>
        <v>0</v>
      </c>
      <c r="K159" s="226"/>
      <c r="L159" s="43"/>
      <c r="M159" s="227" t="s">
        <v>1</v>
      </c>
      <c r="N159" s="228" t="s">
        <v>38</v>
      </c>
      <c r="O159" s="90"/>
      <c r="P159" s="229">
        <f>O159*H159</f>
        <v>0</v>
      </c>
      <c r="Q159" s="229">
        <v>0</v>
      </c>
      <c r="R159" s="229">
        <f>Q159*H159</f>
        <v>0</v>
      </c>
      <c r="S159" s="229">
        <v>0</v>
      </c>
      <c r="T159" s="230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31" t="s">
        <v>143</v>
      </c>
      <c r="AT159" s="231" t="s">
        <v>139</v>
      </c>
      <c r="AU159" s="231" t="s">
        <v>83</v>
      </c>
      <c r="AY159" s="16" t="s">
        <v>137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16" t="s">
        <v>81</v>
      </c>
      <c r="BK159" s="232">
        <f>ROUND(I159*H159,2)</f>
        <v>0</v>
      </c>
      <c r="BL159" s="16" t="s">
        <v>143</v>
      </c>
      <c r="BM159" s="231" t="s">
        <v>222</v>
      </c>
    </row>
    <row r="160" s="2" customFormat="1" ht="16.5" customHeight="1">
      <c r="A160" s="37"/>
      <c r="B160" s="38"/>
      <c r="C160" s="245" t="s">
        <v>223</v>
      </c>
      <c r="D160" s="245" t="s">
        <v>224</v>
      </c>
      <c r="E160" s="246" t="s">
        <v>225</v>
      </c>
      <c r="F160" s="247" t="s">
        <v>226</v>
      </c>
      <c r="G160" s="248" t="s">
        <v>227</v>
      </c>
      <c r="H160" s="249">
        <v>14.417</v>
      </c>
      <c r="I160" s="250"/>
      <c r="J160" s="251">
        <f>ROUND(I160*H160,2)</f>
        <v>0</v>
      </c>
      <c r="K160" s="252"/>
      <c r="L160" s="253"/>
      <c r="M160" s="254" t="s">
        <v>1</v>
      </c>
      <c r="N160" s="255" t="s">
        <v>38</v>
      </c>
      <c r="O160" s="90"/>
      <c r="P160" s="229">
        <f>O160*H160</f>
        <v>0</v>
      </c>
      <c r="Q160" s="229">
        <v>0.001</v>
      </c>
      <c r="R160" s="229">
        <f>Q160*H160</f>
        <v>0.014416999999999999</v>
      </c>
      <c r="S160" s="229">
        <v>0</v>
      </c>
      <c r="T160" s="230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31" t="s">
        <v>171</v>
      </c>
      <c r="AT160" s="231" t="s">
        <v>224</v>
      </c>
      <c r="AU160" s="231" t="s">
        <v>83</v>
      </c>
      <c r="AY160" s="16" t="s">
        <v>137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16" t="s">
        <v>81</v>
      </c>
      <c r="BK160" s="232">
        <f>ROUND(I160*H160,2)</f>
        <v>0</v>
      </c>
      <c r="BL160" s="16" t="s">
        <v>143</v>
      </c>
      <c r="BM160" s="231" t="s">
        <v>228</v>
      </c>
    </row>
    <row r="161" s="13" customFormat="1">
      <c r="A161" s="13"/>
      <c r="B161" s="233"/>
      <c r="C161" s="234"/>
      <c r="D161" s="235" t="s">
        <v>148</v>
      </c>
      <c r="E161" s="234"/>
      <c r="F161" s="237" t="s">
        <v>229</v>
      </c>
      <c r="G161" s="234"/>
      <c r="H161" s="238">
        <v>14.417</v>
      </c>
      <c r="I161" s="239"/>
      <c r="J161" s="234"/>
      <c r="K161" s="234"/>
      <c r="L161" s="240"/>
      <c r="M161" s="241"/>
      <c r="N161" s="242"/>
      <c r="O161" s="242"/>
      <c r="P161" s="242"/>
      <c r="Q161" s="242"/>
      <c r="R161" s="242"/>
      <c r="S161" s="242"/>
      <c r="T161" s="24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4" t="s">
        <v>148</v>
      </c>
      <c r="AU161" s="244" t="s">
        <v>83</v>
      </c>
      <c r="AV161" s="13" t="s">
        <v>83</v>
      </c>
      <c r="AW161" s="13" t="s">
        <v>4</v>
      </c>
      <c r="AX161" s="13" t="s">
        <v>81</v>
      </c>
      <c r="AY161" s="244" t="s">
        <v>137</v>
      </c>
    </row>
    <row r="162" s="2" customFormat="1" ht="33" customHeight="1">
      <c r="A162" s="37"/>
      <c r="B162" s="38"/>
      <c r="C162" s="219" t="s">
        <v>230</v>
      </c>
      <c r="D162" s="219" t="s">
        <v>139</v>
      </c>
      <c r="E162" s="220" t="s">
        <v>231</v>
      </c>
      <c r="F162" s="221" t="s">
        <v>232</v>
      </c>
      <c r="G162" s="222" t="s">
        <v>142</v>
      </c>
      <c r="H162" s="223">
        <v>520</v>
      </c>
      <c r="I162" s="224"/>
      <c r="J162" s="225">
        <f>ROUND(I162*H162,2)</f>
        <v>0</v>
      </c>
      <c r="K162" s="226"/>
      <c r="L162" s="43"/>
      <c r="M162" s="227" t="s">
        <v>1</v>
      </c>
      <c r="N162" s="228" t="s">
        <v>38</v>
      </c>
      <c r="O162" s="90"/>
      <c r="P162" s="229">
        <f>O162*H162</f>
        <v>0</v>
      </c>
      <c r="Q162" s="229">
        <v>0</v>
      </c>
      <c r="R162" s="229">
        <f>Q162*H162</f>
        <v>0</v>
      </c>
      <c r="S162" s="229">
        <v>0</v>
      </c>
      <c r="T162" s="230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31" t="s">
        <v>143</v>
      </c>
      <c r="AT162" s="231" t="s">
        <v>139</v>
      </c>
      <c r="AU162" s="231" t="s">
        <v>83</v>
      </c>
      <c r="AY162" s="16" t="s">
        <v>137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6" t="s">
        <v>81</v>
      </c>
      <c r="BK162" s="232">
        <f>ROUND(I162*H162,2)</f>
        <v>0</v>
      </c>
      <c r="BL162" s="16" t="s">
        <v>143</v>
      </c>
      <c r="BM162" s="231" t="s">
        <v>233</v>
      </c>
    </row>
    <row r="163" s="2" customFormat="1" ht="16.5" customHeight="1">
      <c r="A163" s="37"/>
      <c r="B163" s="38"/>
      <c r="C163" s="245" t="s">
        <v>234</v>
      </c>
      <c r="D163" s="245" t="s">
        <v>224</v>
      </c>
      <c r="E163" s="246" t="s">
        <v>235</v>
      </c>
      <c r="F163" s="247" t="s">
        <v>236</v>
      </c>
      <c r="G163" s="248" t="s">
        <v>189</v>
      </c>
      <c r="H163" s="249">
        <v>30.16</v>
      </c>
      <c r="I163" s="250"/>
      <c r="J163" s="251">
        <f>ROUND(I163*H163,2)</f>
        <v>0</v>
      </c>
      <c r="K163" s="252"/>
      <c r="L163" s="253"/>
      <c r="M163" s="254" t="s">
        <v>1</v>
      </c>
      <c r="N163" s="255" t="s">
        <v>38</v>
      </c>
      <c r="O163" s="90"/>
      <c r="P163" s="229">
        <f>O163*H163</f>
        <v>0</v>
      </c>
      <c r="Q163" s="229">
        <v>0.20999999999999999</v>
      </c>
      <c r="R163" s="229">
        <f>Q163*H163</f>
        <v>6.3335999999999997</v>
      </c>
      <c r="S163" s="229">
        <v>0</v>
      </c>
      <c r="T163" s="230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231" t="s">
        <v>171</v>
      </c>
      <c r="AT163" s="231" t="s">
        <v>224</v>
      </c>
      <c r="AU163" s="231" t="s">
        <v>83</v>
      </c>
      <c r="AY163" s="16" t="s">
        <v>137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16" t="s">
        <v>81</v>
      </c>
      <c r="BK163" s="232">
        <f>ROUND(I163*H163,2)</f>
        <v>0</v>
      </c>
      <c r="BL163" s="16" t="s">
        <v>143</v>
      </c>
      <c r="BM163" s="231" t="s">
        <v>237</v>
      </c>
    </row>
    <row r="164" s="13" customFormat="1">
      <c r="A164" s="13"/>
      <c r="B164" s="233"/>
      <c r="C164" s="234"/>
      <c r="D164" s="235" t="s">
        <v>148</v>
      </c>
      <c r="E164" s="234"/>
      <c r="F164" s="237" t="s">
        <v>238</v>
      </c>
      <c r="G164" s="234"/>
      <c r="H164" s="238">
        <v>30.16</v>
      </c>
      <c r="I164" s="239"/>
      <c r="J164" s="234"/>
      <c r="K164" s="234"/>
      <c r="L164" s="240"/>
      <c r="M164" s="241"/>
      <c r="N164" s="242"/>
      <c r="O164" s="242"/>
      <c r="P164" s="242"/>
      <c r="Q164" s="242"/>
      <c r="R164" s="242"/>
      <c r="S164" s="242"/>
      <c r="T164" s="24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4" t="s">
        <v>148</v>
      </c>
      <c r="AU164" s="244" t="s">
        <v>83</v>
      </c>
      <c r="AV164" s="13" t="s">
        <v>83</v>
      </c>
      <c r="AW164" s="13" t="s">
        <v>4</v>
      </c>
      <c r="AX164" s="13" t="s">
        <v>81</v>
      </c>
      <c r="AY164" s="244" t="s">
        <v>137</v>
      </c>
    </row>
    <row r="165" s="2" customFormat="1" ht="33" customHeight="1">
      <c r="A165" s="37"/>
      <c r="B165" s="38"/>
      <c r="C165" s="219" t="s">
        <v>7</v>
      </c>
      <c r="D165" s="219" t="s">
        <v>139</v>
      </c>
      <c r="E165" s="220" t="s">
        <v>239</v>
      </c>
      <c r="F165" s="221" t="s">
        <v>240</v>
      </c>
      <c r="G165" s="222" t="s">
        <v>142</v>
      </c>
      <c r="H165" s="223">
        <v>520</v>
      </c>
      <c r="I165" s="224"/>
      <c r="J165" s="225">
        <f>ROUND(I165*H165,2)</f>
        <v>0</v>
      </c>
      <c r="K165" s="226"/>
      <c r="L165" s="43"/>
      <c r="M165" s="227" t="s">
        <v>1</v>
      </c>
      <c r="N165" s="228" t="s">
        <v>38</v>
      </c>
      <c r="O165" s="90"/>
      <c r="P165" s="229">
        <f>O165*H165</f>
        <v>0</v>
      </c>
      <c r="Q165" s="229">
        <v>0</v>
      </c>
      <c r="R165" s="229">
        <f>Q165*H165</f>
        <v>0</v>
      </c>
      <c r="S165" s="229">
        <v>0</v>
      </c>
      <c r="T165" s="230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31" t="s">
        <v>143</v>
      </c>
      <c r="AT165" s="231" t="s">
        <v>139</v>
      </c>
      <c r="AU165" s="231" t="s">
        <v>83</v>
      </c>
      <c r="AY165" s="16" t="s">
        <v>137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16" t="s">
        <v>81</v>
      </c>
      <c r="BK165" s="232">
        <f>ROUND(I165*H165,2)</f>
        <v>0</v>
      </c>
      <c r="BL165" s="16" t="s">
        <v>143</v>
      </c>
      <c r="BM165" s="231" t="s">
        <v>241</v>
      </c>
    </row>
    <row r="166" s="2" customFormat="1" ht="24.15" customHeight="1">
      <c r="A166" s="37"/>
      <c r="B166" s="38"/>
      <c r="C166" s="219" t="s">
        <v>242</v>
      </c>
      <c r="D166" s="219" t="s">
        <v>139</v>
      </c>
      <c r="E166" s="220" t="s">
        <v>243</v>
      </c>
      <c r="F166" s="221" t="s">
        <v>244</v>
      </c>
      <c r="G166" s="222" t="s">
        <v>142</v>
      </c>
      <c r="H166" s="223">
        <v>520</v>
      </c>
      <c r="I166" s="224"/>
      <c r="J166" s="225">
        <f>ROUND(I166*H166,2)</f>
        <v>0</v>
      </c>
      <c r="K166" s="226"/>
      <c r="L166" s="43"/>
      <c r="M166" s="227" t="s">
        <v>1</v>
      </c>
      <c r="N166" s="228" t="s">
        <v>38</v>
      </c>
      <c r="O166" s="90"/>
      <c r="P166" s="229">
        <f>O166*H166</f>
        <v>0</v>
      </c>
      <c r="Q166" s="229">
        <v>0</v>
      </c>
      <c r="R166" s="229">
        <f>Q166*H166</f>
        <v>0</v>
      </c>
      <c r="S166" s="229">
        <v>0</v>
      </c>
      <c r="T166" s="230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31" t="s">
        <v>143</v>
      </c>
      <c r="AT166" s="231" t="s">
        <v>139</v>
      </c>
      <c r="AU166" s="231" t="s">
        <v>83</v>
      </c>
      <c r="AY166" s="16" t="s">
        <v>137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6" t="s">
        <v>81</v>
      </c>
      <c r="BK166" s="232">
        <f>ROUND(I166*H166,2)</f>
        <v>0</v>
      </c>
      <c r="BL166" s="16" t="s">
        <v>143</v>
      </c>
      <c r="BM166" s="231" t="s">
        <v>245</v>
      </c>
    </row>
    <row r="167" s="2" customFormat="1" ht="21.75" customHeight="1">
      <c r="A167" s="37"/>
      <c r="B167" s="38"/>
      <c r="C167" s="219" t="s">
        <v>246</v>
      </c>
      <c r="D167" s="219" t="s">
        <v>139</v>
      </c>
      <c r="E167" s="220" t="s">
        <v>247</v>
      </c>
      <c r="F167" s="221" t="s">
        <v>248</v>
      </c>
      <c r="G167" s="222" t="s">
        <v>142</v>
      </c>
      <c r="H167" s="223">
        <v>520</v>
      </c>
      <c r="I167" s="224"/>
      <c r="J167" s="225">
        <f>ROUND(I167*H167,2)</f>
        <v>0</v>
      </c>
      <c r="K167" s="226"/>
      <c r="L167" s="43"/>
      <c r="M167" s="227" t="s">
        <v>1</v>
      </c>
      <c r="N167" s="228" t="s">
        <v>38</v>
      </c>
      <c r="O167" s="90"/>
      <c r="P167" s="229">
        <f>O167*H167</f>
        <v>0</v>
      </c>
      <c r="Q167" s="229">
        <v>0</v>
      </c>
      <c r="R167" s="229">
        <f>Q167*H167</f>
        <v>0</v>
      </c>
      <c r="S167" s="229">
        <v>0</v>
      </c>
      <c r="T167" s="230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31" t="s">
        <v>143</v>
      </c>
      <c r="AT167" s="231" t="s">
        <v>139</v>
      </c>
      <c r="AU167" s="231" t="s">
        <v>83</v>
      </c>
      <c r="AY167" s="16" t="s">
        <v>137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16" t="s">
        <v>81</v>
      </c>
      <c r="BK167" s="232">
        <f>ROUND(I167*H167,2)</f>
        <v>0</v>
      </c>
      <c r="BL167" s="16" t="s">
        <v>143</v>
      </c>
      <c r="BM167" s="231" t="s">
        <v>249</v>
      </c>
    </row>
    <row r="168" s="12" customFormat="1" ht="22.8" customHeight="1">
      <c r="A168" s="12"/>
      <c r="B168" s="203"/>
      <c r="C168" s="204"/>
      <c r="D168" s="205" t="s">
        <v>72</v>
      </c>
      <c r="E168" s="217" t="s">
        <v>83</v>
      </c>
      <c r="F168" s="217" t="s">
        <v>250</v>
      </c>
      <c r="G168" s="204"/>
      <c r="H168" s="204"/>
      <c r="I168" s="207"/>
      <c r="J168" s="218">
        <f>BK168</f>
        <v>0</v>
      </c>
      <c r="K168" s="204"/>
      <c r="L168" s="209"/>
      <c r="M168" s="210"/>
      <c r="N168" s="211"/>
      <c r="O168" s="211"/>
      <c r="P168" s="212">
        <f>SUM(P169:P170)</f>
        <v>0</v>
      </c>
      <c r="Q168" s="211"/>
      <c r="R168" s="212">
        <f>SUM(R169:R170)</f>
        <v>0</v>
      </c>
      <c r="S168" s="211"/>
      <c r="T168" s="213">
        <f>SUM(T169:T170)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14" t="s">
        <v>81</v>
      </c>
      <c r="AT168" s="215" t="s">
        <v>72</v>
      </c>
      <c r="AU168" s="215" t="s">
        <v>81</v>
      </c>
      <c r="AY168" s="214" t="s">
        <v>137</v>
      </c>
      <c r="BK168" s="216">
        <f>SUM(BK169:BK170)</f>
        <v>0</v>
      </c>
    </row>
    <row r="169" s="2" customFormat="1" ht="33" customHeight="1">
      <c r="A169" s="37"/>
      <c r="B169" s="38"/>
      <c r="C169" s="219" t="s">
        <v>251</v>
      </c>
      <c r="D169" s="219" t="s">
        <v>139</v>
      </c>
      <c r="E169" s="220" t="s">
        <v>252</v>
      </c>
      <c r="F169" s="221" t="s">
        <v>253</v>
      </c>
      <c r="G169" s="222" t="s">
        <v>254</v>
      </c>
      <c r="H169" s="223">
        <v>393</v>
      </c>
      <c r="I169" s="224"/>
      <c r="J169" s="225">
        <f>ROUND(I169*H169,2)</f>
        <v>0</v>
      </c>
      <c r="K169" s="226"/>
      <c r="L169" s="43"/>
      <c r="M169" s="227" t="s">
        <v>1</v>
      </c>
      <c r="N169" s="228" t="s">
        <v>38</v>
      </c>
      <c r="O169" s="90"/>
      <c r="P169" s="229">
        <f>O169*H169</f>
        <v>0</v>
      </c>
      <c r="Q169" s="229">
        <v>0</v>
      </c>
      <c r="R169" s="229">
        <f>Q169*H169</f>
        <v>0</v>
      </c>
      <c r="S169" s="229">
        <v>0</v>
      </c>
      <c r="T169" s="230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31" t="s">
        <v>143</v>
      </c>
      <c r="AT169" s="231" t="s">
        <v>139</v>
      </c>
      <c r="AU169" s="231" t="s">
        <v>83</v>
      </c>
      <c r="AY169" s="16" t="s">
        <v>137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16" t="s">
        <v>81</v>
      </c>
      <c r="BK169" s="232">
        <f>ROUND(I169*H169,2)</f>
        <v>0</v>
      </c>
      <c r="BL169" s="16" t="s">
        <v>143</v>
      </c>
      <c r="BM169" s="231" t="s">
        <v>255</v>
      </c>
    </row>
    <row r="170" s="13" customFormat="1">
      <c r="A170" s="13"/>
      <c r="B170" s="233"/>
      <c r="C170" s="234"/>
      <c r="D170" s="235" t="s">
        <v>148</v>
      </c>
      <c r="E170" s="236" t="s">
        <v>1</v>
      </c>
      <c r="F170" s="237" t="s">
        <v>256</v>
      </c>
      <c r="G170" s="234"/>
      <c r="H170" s="238">
        <v>393</v>
      </c>
      <c r="I170" s="239"/>
      <c r="J170" s="234"/>
      <c r="K170" s="234"/>
      <c r="L170" s="240"/>
      <c r="M170" s="241"/>
      <c r="N170" s="242"/>
      <c r="O170" s="242"/>
      <c r="P170" s="242"/>
      <c r="Q170" s="242"/>
      <c r="R170" s="242"/>
      <c r="S170" s="242"/>
      <c r="T170" s="24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4" t="s">
        <v>148</v>
      </c>
      <c r="AU170" s="244" t="s">
        <v>83</v>
      </c>
      <c r="AV170" s="13" t="s">
        <v>83</v>
      </c>
      <c r="AW170" s="13" t="s">
        <v>30</v>
      </c>
      <c r="AX170" s="13" t="s">
        <v>81</v>
      </c>
      <c r="AY170" s="244" t="s">
        <v>137</v>
      </c>
    </row>
    <row r="171" s="12" customFormat="1" ht="22.8" customHeight="1">
      <c r="A171" s="12"/>
      <c r="B171" s="203"/>
      <c r="C171" s="204"/>
      <c r="D171" s="205" t="s">
        <v>72</v>
      </c>
      <c r="E171" s="217" t="s">
        <v>257</v>
      </c>
      <c r="F171" s="217" t="s">
        <v>258</v>
      </c>
      <c r="G171" s="204"/>
      <c r="H171" s="204"/>
      <c r="I171" s="207"/>
      <c r="J171" s="218">
        <f>BK171</f>
        <v>0</v>
      </c>
      <c r="K171" s="204"/>
      <c r="L171" s="209"/>
      <c r="M171" s="210"/>
      <c r="N171" s="211"/>
      <c r="O171" s="211"/>
      <c r="P171" s="212">
        <f>SUM(P172:P176)</f>
        <v>0</v>
      </c>
      <c r="Q171" s="211"/>
      <c r="R171" s="212">
        <f>SUM(R172:R176)</f>
        <v>0</v>
      </c>
      <c r="S171" s="211"/>
      <c r="T171" s="213">
        <f>SUM(T172:T176)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14" t="s">
        <v>81</v>
      </c>
      <c r="AT171" s="215" t="s">
        <v>72</v>
      </c>
      <c r="AU171" s="215" t="s">
        <v>81</v>
      </c>
      <c r="AY171" s="214" t="s">
        <v>137</v>
      </c>
      <c r="BK171" s="216">
        <f>SUM(BK172:BK176)</f>
        <v>0</v>
      </c>
    </row>
    <row r="172" s="2" customFormat="1" ht="24.15" customHeight="1">
      <c r="A172" s="37"/>
      <c r="B172" s="38"/>
      <c r="C172" s="219" t="s">
        <v>259</v>
      </c>
      <c r="D172" s="219" t="s">
        <v>139</v>
      </c>
      <c r="E172" s="220" t="s">
        <v>260</v>
      </c>
      <c r="F172" s="221" t="s">
        <v>261</v>
      </c>
      <c r="G172" s="222" t="s">
        <v>142</v>
      </c>
      <c r="H172" s="223">
        <v>277</v>
      </c>
      <c r="I172" s="224"/>
      <c r="J172" s="225">
        <f>ROUND(I172*H172,2)</f>
        <v>0</v>
      </c>
      <c r="K172" s="226"/>
      <c r="L172" s="43"/>
      <c r="M172" s="227" t="s">
        <v>1</v>
      </c>
      <c r="N172" s="228" t="s">
        <v>38</v>
      </c>
      <c r="O172" s="90"/>
      <c r="P172" s="229">
        <f>O172*H172</f>
        <v>0</v>
      </c>
      <c r="Q172" s="229">
        <v>0</v>
      </c>
      <c r="R172" s="229">
        <f>Q172*H172</f>
        <v>0</v>
      </c>
      <c r="S172" s="229">
        <v>0</v>
      </c>
      <c r="T172" s="230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231" t="s">
        <v>143</v>
      </c>
      <c r="AT172" s="231" t="s">
        <v>139</v>
      </c>
      <c r="AU172" s="231" t="s">
        <v>83</v>
      </c>
      <c r="AY172" s="16" t="s">
        <v>137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16" t="s">
        <v>81</v>
      </c>
      <c r="BK172" s="232">
        <f>ROUND(I172*H172,2)</f>
        <v>0</v>
      </c>
      <c r="BL172" s="16" t="s">
        <v>143</v>
      </c>
      <c r="BM172" s="231" t="s">
        <v>262</v>
      </c>
    </row>
    <row r="173" s="2" customFormat="1" ht="21.75" customHeight="1">
      <c r="A173" s="37"/>
      <c r="B173" s="38"/>
      <c r="C173" s="219" t="s">
        <v>263</v>
      </c>
      <c r="D173" s="219" t="s">
        <v>139</v>
      </c>
      <c r="E173" s="220" t="s">
        <v>264</v>
      </c>
      <c r="F173" s="221" t="s">
        <v>265</v>
      </c>
      <c r="G173" s="222" t="s">
        <v>142</v>
      </c>
      <c r="H173" s="223">
        <v>277</v>
      </c>
      <c r="I173" s="224"/>
      <c r="J173" s="225">
        <f>ROUND(I173*H173,2)</f>
        <v>0</v>
      </c>
      <c r="K173" s="226"/>
      <c r="L173" s="43"/>
      <c r="M173" s="227" t="s">
        <v>1</v>
      </c>
      <c r="N173" s="228" t="s">
        <v>38</v>
      </c>
      <c r="O173" s="90"/>
      <c r="P173" s="229">
        <f>O173*H173</f>
        <v>0</v>
      </c>
      <c r="Q173" s="229">
        <v>0</v>
      </c>
      <c r="R173" s="229">
        <f>Q173*H173</f>
        <v>0</v>
      </c>
      <c r="S173" s="229">
        <v>0</v>
      </c>
      <c r="T173" s="230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31" t="s">
        <v>143</v>
      </c>
      <c r="AT173" s="231" t="s">
        <v>139</v>
      </c>
      <c r="AU173" s="231" t="s">
        <v>83</v>
      </c>
      <c r="AY173" s="16" t="s">
        <v>137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16" t="s">
        <v>81</v>
      </c>
      <c r="BK173" s="232">
        <f>ROUND(I173*H173,2)</f>
        <v>0</v>
      </c>
      <c r="BL173" s="16" t="s">
        <v>143</v>
      </c>
      <c r="BM173" s="231" t="s">
        <v>266</v>
      </c>
    </row>
    <row r="174" s="2" customFormat="1" ht="44.25" customHeight="1">
      <c r="A174" s="37"/>
      <c r="B174" s="38"/>
      <c r="C174" s="219" t="s">
        <v>267</v>
      </c>
      <c r="D174" s="219" t="s">
        <v>139</v>
      </c>
      <c r="E174" s="220" t="s">
        <v>268</v>
      </c>
      <c r="F174" s="221" t="s">
        <v>269</v>
      </c>
      <c r="G174" s="222" t="s">
        <v>142</v>
      </c>
      <c r="H174" s="223">
        <v>277</v>
      </c>
      <c r="I174" s="224"/>
      <c r="J174" s="225">
        <f>ROUND(I174*H174,2)</f>
        <v>0</v>
      </c>
      <c r="K174" s="226"/>
      <c r="L174" s="43"/>
      <c r="M174" s="227" t="s">
        <v>1</v>
      </c>
      <c r="N174" s="228" t="s">
        <v>38</v>
      </c>
      <c r="O174" s="90"/>
      <c r="P174" s="229">
        <f>O174*H174</f>
        <v>0</v>
      </c>
      <c r="Q174" s="229">
        <v>0</v>
      </c>
      <c r="R174" s="229">
        <f>Q174*H174</f>
        <v>0</v>
      </c>
      <c r="S174" s="229">
        <v>0</v>
      </c>
      <c r="T174" s="230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231" t="s">
        <v>143</v>
      </c>
      <c r="AT174" s="231" t="s">
        <v>139</v>
      </c>
      <c r="AU174" s="231" t="s">
        <v>83</v>
      </c>
      <c r="AY174" s="16" t="s">
        <v>137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16" t="s">
        <v>81</v>
      </c>
      <c r="BK174" s="232">
        <f>ROUND(I174*H174,2)</f>
        <v>0</v>
      </c>
      <c r="BL174" s="16" t="s">
        <v>143</v>
      </c>
      <c r="BM174" s="231" t="s">
        <v>270</v>
      </c>
    </row>
    <row r="175" s="13" customFormat="1">
      <c r="A175" s="13"/>
      <c r="B175" s="233"/>
      <c r="C175" s="234"/>
      <c r="D175" s="235" t="s">
        <v>148</v>
      </c>
      <c r="E175" s="236" t="s">
        <v>1</v>
      </c>
      <c r="F175" s="237" t="s">
        <v>271</v>
      </c>
      <c r="G175" s="234"/>
      <c r="H175" s="238">
        <v>277</v>
      </c>
      <c r="I175" s="239"/>
      <c r="J175" s="234"/>
      <c r="K175" s="234"/>
      <c r="L175" s="240"/>
      <c r="M175" s="241"/>
      <c r="N175" s="242"/>
      <c r="O175" s="242"/>
      <c r="P175" s="242"/>
      <c r="Q175" s="242"/>
      <c r="R175" s="242"/>
      <c r="S175" s="242"/>
      <c r="T175" s="24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4" t="s">
        <v>148</v>
      </c>
      <c r="AU175" s="244" t="s">
        <v>83</v>
      </c>
      <c r="AV175" s="13" t="s">
        <v>83</v>
      </c>
      <c r="AW175" s="13" t="s">
        <v>30</v>
      </c>
      <c r="AX175" s="13" t="s">
        <v>81</v>
      </c>
      <c r="AY175" s="244" t="s">
        <v>137</v>
      </c>
    </row>
    <row r="176" s="2" customFormat="1" ht="24.15" customHeight="1">
      <c r="A176" s="37"/>
      <c r="B176" s="38"/>
      <c r="C176" s="219" t="s">
        <v>272</v>
      </c>
      <c r="D176" s="219" t="s">
        <v>139</v>
      </c>
      <c r="E176" s="220" t="s">
        <v>273</v>
      </c>
      <c r="F176" s="221" t="s">
        <v>274</v>
      </c>
      <c r="G176" s="222" t="s">
        <v>142</v>
      </c>
      <c r="H176" s="223">
        <v>277</v>
      </c>
      <c r="I176" s="224"/>
      <c r="J176" s="225">
        <f>ROUND(I176*H176,2)</f>
        <v>0</v>
      </c>
      <c r="K176" s="226"/>
      <c r="L176" s="43"/>
      <c r="M176" s="227" t="s">
        <v>1</v>
      </c>
      <c r="N176" s="228" t="s">
        <v>38</v>
      </c>
      <c r="O176" s="90"/>
      <c r="P176" s="229">
        <f>O176*H176</f>
        <v>0</v>
      </c>
      <c r="Q176" s="229">
        <v>0</v>
      </c>
      <c r="R176" s="229">
        <f>Q176*H176</f>
        <v>0</v>
      </c>
      <c r="S176" s="229">
        <v>0</v>
      </c>
      <c r="T176" s="230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231" t="s">
        <v>143</v>
      </c>
      <c r="AT176" s="231" t="s">
        <v>139</v>
      </c>
      <c r="AU176" s="231" t="s">
        <v>83</v>
      </c>
      <c r="AY176" s="16" t="s">
        <v>137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16" t="s">
        <v>81</v>
      </c>
      <c r="BK176" s="232">
        <f>ROUND(I176*H176,2)</f>
        <v>0</v>
      </c>
      <c r="BL176" s="16" t="s">
        <v>143</v>
      </c>
      <c r="BM176" s="231" t="s">
        <v>275</v>
      </c>
    </row>
    <row r="177" s="12" customFormat="1" ht="22.8" customHeight="1">
      <c r="A177" s="12"/>
      <c r="B177" s="203"/>
      <c r="C177" s="204"/>
      <c r="D177" s="205" t="s">
        <v>72</v>
      </c>
      <c r="E177" s="217" t="s">
        <v>276</v>
      </c>
      <c r="F177" s="217" t="s">
        <v>277</v>
      </c>
      <c r="G177" s="204"/>
      <c r="H177" s="204"/>
      <c r="I177" s="207"/>
      <c r="J177" s="218">
        <f>BK177</f>
        <v>0</v>
      </c>
      <c r="K177" s="204"/>
      <c r="L177" s="209"/>
      <c r="M177" s="210"/>
      <c r="N177" s="211"/>
      <c r="O177" s="211"/>
      <c r="P177" s="212">
        <f>SUM(P178:P182)</f>
        <v>0</v>
      </c>
      <c r="Q177" s="211"/>
      <c r="R177" s="212">
        <f>SUM(R178:R182)</f>
        <v>12.9816</v>
      </c>
      <c r="S177" s="211"/>
      <c r="T177" s="213">
        <f>SUM(T178:T182)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14" t="s">
        <v>81</v>
      </c>
      <c r="AT177" s="215" t="s">
        <v>72</v>
      </c>
      <c r="AU177" s="215" t="s">
        <v>81</v>
      </c>
      <c r="AY177" s="214" t="s">
        <v>137</v>
      </c>
      <c r="BK177" s="216">
        <f>SUM(BK178:BK182)</f>
        <v>0</v>
      </c>
    </row>
    <row r="178" s="2" customFormat="1" ht="16.5" customHeight="1">
      <c r="A178" s="37"/>
      <c r="B178" s="38"/>
      <c r="C178" s="219" t="s">
        <v>278</v>
      </c>
      <c r="D178" s="219" t="s">
        <v>139</v>
      </c>
      <c r="E178" s="220" t="s">
        <v>279</v>
      </c>
      <c r="F178" s="221" t="s">
        <v>280</v>
      </c>
      <c r="G178" s="222" t="s">
        <v>142</v>
      </c>
      <c r="H178" s="223">
        <v>60</v>
      </c>
      <c r="I178" s="224"/>
      <c r="J178" s="225">
        <f>ROUND(I178*H178,2)</f>
        <v>0</v>
      </c>
      <c r="K178" s="226"/>
      <c r="L178" s="43"/>
      <c r="M178" s="227" t="s">
        <v>1</v>
      </c>
      <c r="N178" s="228" t="s">
        <v>38</v>
      </c>
      <c r="O178" s="90"/>
      <c r="P178" s="229">
        <f>O178*H178</f>
        <v>0</v>
      </c>
      <c r="Q178" s="229">
        <v>0</v>
      </c>
      <c r="R178" s="229">
        <f>Q178*H178</f>
        <v>0</v>
      </c>
      <c r="S178" s="229">
        <v>0</v>
      </c>
      <c r="T178" s="230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31" t="s">
        <v>143</v>
      </c>
      <c r="AT178" s="231" t="s">
        <v>139</v>
      </c>
      <c r="AU178" s="231" t="s">
        <v>83</v>
      </c>
      <c r="AY178" s="16" t="s">
        <v>137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16" t="s">
        <v>81</v>
      </c>
      <c r="BK178" s="232">
        <f>ROUND(I178*H178,2)</f>
        <v>0</v>
      </c>
      <c r="BL178" s="16" t="s">
        <v>143</v>
      </c>
      <c r="BM178" s="231" t="s">
        <v>281</v>
      </c>
    </row>
    <row r="179" s="2" customFormat="1" ht="33" customHeight="1">
      <c r="A179" s="37"/>
      <c r="B179" s="38"/>
      <c r="C179" s="219" t="s">
        <v>282</v>
      </c>
      <c r="D179" s="219" t="s">
        <v>139</v>
      </c>
      <c r="E179" s="220" t="s">
        <v>283</v>
      </c>
      <c r="F179" s="221" t="s">
        <v>284</v>
      </c>
      <c r="G179" s="222" t="s">
        <v>142</v>
      </c>
      <c r="H179" s="223">
        <v>60</v>
      </c>
      <c r="I179" s="224"/>
      <c r="J179" s="225">
        <f>ROUND(I179*H179,2)</f>
        <v>0</v>
      </c>
      <c r="K179" s="226"/>
      <c r="L179" s="43"/>
      <c r="M179" s="227" t="s">
        <v>1</v>
      </c>
      <c r="N179" s="228" t="s">
        <v>38</v>
      </c>
      <c r="O179" s="90"/>
      <c r="P179" s="229">
        <f>O179*H179</f>
        <v>0</v>
      </c>
      <c r="Q179" s="229">
        <v>0.10100000000000001</v>
      </c>
      <c r="R179" s="229">
        <f>Q179*H179</f>
        <v>6.0600000000000005</v>
      </c>
      <c r="S179" s="229">
        <v>0</v>
      </c>
      <c r="T179" s="230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231" t="s">
        <v>143</v>
      </c>
      <c r="AT179" s="231" t="s">
        <v>139</v>
      </c>
      <c r="AU179" s="231" t="s">
        <v>83</v>
      </c>
      <c r="AY179" s="16" t="s">
        <v>137</v>
      </c>
      <c r="BE179" s="232">
        <f>IF(N179="základní",J179,0)</f>
        <v>0</v>
      </c>
      <c r="BF179" s="232">
        <f>IF(N179="snížená",J179,0)</f>
        <v>0</v>
      </c>
      <c r="BG179" s="232">
        <f>IF(N179="zákl. přenesená",J179,0)</f>
        <v>0</v>
      </c>
      <c r="BH179" s="232">
        <f>IF(N179="sníž. přenesená",J179,0)</f>
        <v>0</v>
      </c>
      <c r="BI179" s="232">
        <f>IF(N179="nulová",J179,0)</f>
        <v>0</v>
      </c>
      <c r="BJ179" s="16" t="s">
        <v>81</v>
      </c>
      <c r="BK179" s="232">
        <f>ROUND(I179*H179,2)</f>
        <v>0</v>
      </c>
      <c r="BL179" s="16" t="s">
        <v>143</v>
      </c>
      <c r="BM179" s="231" t="s">
        <v>285</v>
      </c>
    </row>
    <row r="180" s="13" customFormat="1">
      <c r="A180" s="13"/>
      <c r="B180" s="233"/>
      <c r="C180" s="234"/>
      <c r="D180" s="235" t="s">
        <v>148</v>
      </c>
      <c r="E180" s="236" t="s">
        <v>1</v>
      </c>
      <c r="F180" s="237" t="s">
        <v>286</v>
      </c>
      <c r="G180" s="234"/>
      <c r="H180" s="238">
        <v>60</v>
      </c>
      <c r="I180" s="239"/>
      <c r="J180" s="234"/>
      <c r="K180" s="234"/>
      <c r="L180" s="240"/>
      <c r="M180" s="241"/>
      <c r="N180" s="242"/>
      <c r="O180" s="242"/>
      <c r="P180" s="242"/>
      <c r="Q180" s="242"/>
      <c r="R180" s="242"/>
      <c r="S180" s="242"/>
      <c r="T180" s="24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4" t="s">
        <v>148</v>
      </c>
      <c r="AU180" s="244" t="s">
        <v>83</v>
      </c>
      <c r="AV180" s="13" t="s">
        <v>83</v>
      </c>
      <c r="AW180" s="13" t="s">
        <v>30</v>
      </c>
      <c r="AX180" s="13" t="s">
        <v>81</v>
      </c>
      <c r="AY180" s="244" t="s">
        <v>137</v>
      </c>
    </row>
    <row r="181" s="2" customFormat="1" ht="24.15" customHeight="1">
      <c r="A181" s="37"/>
      <c r="B181" s="38"/>
      <c r="C181" s="245" t="s">
        <v>287</v>
      </c>
      <c r="D181" s="245" t="s">
        <v>224</v>
      </c>
      <c r="E181" s="246" t="s">
        <v>288</v>
      </c>
      <c r="F181" s="247" t="s">
        <v>289</v>
      </c>
      <c r="G181" s="248" t="s">
        <v>142</v>
      </c>
      <c r="H181" s="249">
        <v>61.799999999999997</v>
      </c>
      <c r="I181" s="250"/>
      <c r="J181" s="251">
        <f>ROUND(I181*H181,2)</f>
        <v>0</v>
      </c>
      <c r="K181" s="252"/>
      <c r="L181" s="253"/>
      <c r="M181" s="254" t="s">
        <v>1</v>
      </c>
      <c r="N181" s="255" t="s">
        <v>38</v>
      </c>
      <c r="O181" s="90"/>
      <c r="P181" s="229">
        <f>O181*H181</f>
        <v>0</v>
      </c>
      <c r="Q181" s="229">
        <v>0.112</v>
      </c>
      <c r="R181" s="229">
        <f>Q181*H181</f>
        <v>6.9215999999999998</v>
      </c>
      <c r="S181" s="229">
        <v>0</v>
      </c>
      <c r="T181" s="230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231" t="s">
        <v>171</v>
      </c>
      <c r="AT181" s="231" t="s">
        <v>224</v>
      </c>
      <c r="AU181" s="231" t="s">
        <v>83</v>
      </c>
      <c r="AY181" s="16" t="s">
        <v>137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16" t="s">
        <v>81</v>
      </c>
      <c r="BK181" s="232">
        <f>ROUND(I181*H181,2)</f>
        <v>0</v>
      </c>
      <c r="BL181" s="16" t="s">
        <v>143</v>
      </c>
      <c r="BM181" s="231" t="s">
        <v>290</v>
      </c>
    </row>
    <row r="182" s="13" customFormat="1">
      <c r="A182" s="13"/>
      <c r="B182" s="233"/>
      <c r="C182" s="234"/>
      <c r="D182" s="235" t="s">
        <v>148</v>
      </c>
      <c r="E182" s="234"/>
      <c r="F182" s="237" t="s">
        <v>291</v>
      </c>
      <c r="G182" s="234"/>
      <c r="H182" s="238">
        <v>61.799999999999997</v>
      </c>
      <c r="I182" s="239"/>
      <c r="J182" s="234"/>
      <c r="K182" s="234"/>
      <c r="L182" s="240"/>
      <c r="M182" s="241"/>
      <c r="N182" s="242"/>
      <c r="O182" s="242"/>
      <c r="P182" s="242"/>
      <c r="Q182" s="242"/>
      <c r="R182" s="242"/>
      <c r="S182" s="242"/>
      <c r="T182" s="24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4" t="s">
        <v>148</v>
      </c>
      <c r="AU182" s="244" t="s">
        <v>83</v>
      </c>
      <c r="AV182" s="13" t="s">
        <v>83</v>
      </c>
      <c r="AW182" s="13" t="s">
        <v>4</v>
      </c>
      <c r="AX182" s="13" t="s">
        <v>81</v>
      </c>
      <c r="AY182" s="244" t="s">
        <v>137</v>
      </c>
    </row>
    <row r="183" s="12" customFormat="1" ht="22.8" customHeight="1">
      <c r="A183" s="12"/>
      <c r="B183" s="203"/>
      <c r="C183" s="204"/>
      <c r="D183" s="205" t="s">
        <v>72</v>
      </c>
      <c r="E183" s="217" t="s">
        <v>292</v>
      </c>
      <c r="F183" s="217" t="s">
        <v>293</v>
      </c>
      <c r="G183" s="204"/>
      <c r="H183" s="204"/>
      <c r="I183" s="207"/>
      <c r="J183" s="218">
        <f>BK183</f>
        <v>0</v>
      </c>
      <c r="K183" s="204"/>
      <c r="L183" s="209"/>
      <c r="M183" s="210"/>
      <c r="N183" s="211"/>
      <c r="O183" s="211"/>
      <c r="P183" s="212">
        <f>SUM(P184:P191)</f>
        <v>0</v>
      </c>
      <c r="Q183" s="211"/>
      <c r="R183" s="212">
        <f>SUM(R184:R191)</f>
        <v>31.931559999999998</v>
      </c>
      <c r="S183" s="211"/>
      <c r="T183" s="213">
        <f>SUM(T184:T191)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214" t="s">
        <v>81</v>
      </c>
      <c r="AT183" s="215" t="s">
        <v>72</v>
      </c>
      <c r="AU183" s="215" t="s">
        <v>81</v>
      </c>
      <c r="AY183" s="214" t="s">
        <v>137</v>
      </c>
      <c r="BK183" s="216">
        <f>SUM(BK184:BK191)</f>
        <v>0</v>
      </c>
    </row>
    <row r="184" s="2" customFormat="1" ht="24.15" customHeight="1">
      <c r="A184" s="37"/>
      <c r="B184" s="38"/>
      <c r="C184" s="219" t="s">
        <v>294</v>
      </c>
      <c r="D184" s="219" t="s">
        <v>139</v>
      </c>
      <c r="E184" s="220" t="s">
        <v>295</v>
      </c>
      <c r="F184" s="221" t="s">
        <v>296</v>
      </c>
      <c r="G184" s="222" t="s">
        <v>142</v>
      </c>
      <c r="H184" s="223">
        <v>565</v>
      </c>
      <c r="I184" s="224"/>
      <c r="J184" s="225">
        <f>ROUND(I184*H184,2)</f>
        <v>0</v>
      </c>
      <c r="K184" s="226"/>
      <c r="L184" s="43"/>
      <c r="M184" s="227" t="s">
        <v>1</v>
      </c>
      <c r="N184" s="228" t="s">
        <v>38</v>
      </c>
      <c r="O184" s="90"/>
      <c r="P184" s="229">
        <f>O184*H184</f>
        <v>0</v>
      </c>
      <c r="Q184" s="229">
        <v>0.05151</v>
      </c>
      <c r="R184" s="229">
        <f>Q184*H184</f>
        <v>29.103149999999999</v>
      </c>
      <c r="S184" s="229">
        <v>0</v>
      </c>
      <c r="T184" s="230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231" t="s">
        <v>143</v>
      </c>
      <c r="AT184" s="231" t="s">
        <v>139</v>
      </c>
      <c r="AU184" s="231" t="s">
        <v>83</v>
      </c>
      <c r="AY184" s="16" t="s">
        <v>137</v>
      </c>
      <c r="BE184" s="232">
        <f>IF(N184="základní",J184,0)</f>
        <v>0</v>
      </c>
      <c r="BF184" s="232">
        <f>IF(N184="snížená",J184,0)</f>
        <v>0</v>
      </c>
      <c r="BG184" s="232">
        <f>IF(N184="zákl. přenesená",J184,0)</f>
        <v>0</v>
      </c>
      <c r="BH184" s="232">
        <f>IF(N184="sníž. přenesená",J184,0)</f>
        <v>0</v>
      </c>
      <c r="BI184" s="232">
        <f>IF(N184="nulová",J184,0)</f>
        <v>0</v>
      </c>
      <c r="BJ184" s="16" t="s">
        <v>81</v>
      </c>
      <c r="BK184" s="232">
        <f>ROUND(I184*H184,2)</f>
        <v>0</v>
      </c>
      <c r="BL184" s="16" t="s">
        <v>143</v>
      </c>
      <c r="BM184" s="231" t="s">
        <v>297</v>
      </c>
    </row>
    <row r="185" s="2" customFormat="1" ht="16.5" customHeight="1">
      <c r="A185" s="37"/>
      <c r="B185" s="38"/>
      <c r="C185" s="219" t="s">
        <v>298</v>
      </c>
      <c r="D185" s="219" t="s">
        <v>139</v>
      </c>
      <c r="E185" s="220" t="s">
        <v>299</v>
      </c>
      <c r="F185" s="221" t="s">
        <v>300</v>
      </c>
      <c r="G185" s="222" t="s">
        <v>142</v>
      </c>
      <c r="H185" s="223">
        <v>565</v>
      </c>
      <c r="I185" s="224"/>
      <c r="J185" s="225">
        <f>ROUND(I185*H185,2)</f>
        <v>0</v>
      </c>
      <c r="K185" s="226"/>
      <c r="L185" s="43"/>
      <c r="M185" s="227" t="s">
        <v>1</v>
      </c>
      <c r="N185" s="228" t="s">
        <v>38</v>
      </c>
      <c r="O185" s="90"/>
      <c r="P185" s="229">
        <f>O185*H185</f>
        <v>0</v>
      </c>
      <c r="Q185" s="229">
        <v>0.0050000000000000001</v>
      </c>
      <c r="R185" s="229">
        <f>Q185*H185</f>
        <v>2.8250000000000002</v>
      </c>
      <c r="S185" s="229">
        <v>0</v>
      </c>
      <c r="T185" s="230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231" t="s">
        <v>143</v>
      </c>
      <c r="AT185" s="231" t="s">
        <v>139</v>
      </c>
      <c r="AU185" s="231" t="s">
        <v>83</v>
      </c>
      <c r="AY185" s="16" t="s">
        <v>137</v>
      </c>
      <c r="BE185" s="232">
        <f>IF(N185="základní",J185,0)</f>
        <v>0</v>
      </c>
      <c r="BF185" s="232">
        <f>IF(N185="snížená",J185,0)</f>
        <v>0</v>
      </c>
      <c r="BG185" s="232">
        <f>IF(N185="zákl. přenesená",J185,0)</f>
        <v>0</v>
      </c>
      <c r="BH185" s="232">
        <f>IF(N185="sníž. přenesená",J185,0)</f>
        <v>0</v>
      </c>
      <c r="BI185" s="232">
        <f>IF(N185="nulová",J185,0)</f>
        <v>0</v>
      </c>
      <c r="BJ185" s="16" t="s">
        <v>81</v>
      </c>
      <c r="BK185" s="232">
        <f>ROUND(I185*H185,2)</f>
        <v>0</v>
      </c>
      <c r="BL185" s="16" t="s">
        <v>143</v>
      </c>
      <c r="BM185" s="231" t="s">
        <v>301</v>
      </c>
    </row>
    <row r="186" s="2" customFormat="1" ht="16.5" customHeight="1">
      <c r="A186" s="37"/>
      <c r="B186" s="38"/>
      <c r="C186" s="219" t="s">
        <v>302</v>
      </c>
      <c r="D186" s="219" t="s">
        <v>139</v>
      </c>
      <c r="E186" s="220" t="s">
        <v>303</v>
      </c>
      <c r="F186" s="221" t="s">
        <v>304</v>
      </c>
      <c r="G186" s="222" t="s">
        <v>305</v>
      </c>
      <c r="H186" s="223">
        <v>1</v>
      </c>
      <c r="I186" s="224"/>
      <c r="J186" s="225">
        <f>ROUND(I186*H186,2)</f>
        <v>0</v>
      </c>
      <c r="K186" s="226"/>
      <c r="L186" s="43"/>
      <c r="M186" s="227" t="s">
        <v>1</v>
      </c>
      <c r="N186" s="228" t="s">
        <v>38</v>
      </c>
      <c r="O186" s="90"/>
      <c r="P186" s="229">
        <f>O186*H186</f>
        <v>0</v>
      </c>
      <c r="Q186" s="229">
        <v>0.00031</v>
      </c>
      <c r="R186" s="229">
        <f>Q186*H186</f>
        <v>0.00031</v>
      </c>
      <c r="S186" s="229">
        <v>0</v>
      </c>
      <c r="T186" s="230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231" t="s">
        <v>143</v>
      </c>
      <c r="AT186" s="231" t="s">
        <v>139</v>
      </c>
      <c r="AU186" s="231" t="s">
        <v>83</v>
      </c>
      <c r="AY186" s="16" t="s">
        <v>137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16" t="s">
        <v>81</v>
      </c>
      <c r="BK186" s="232">
        <f>ROUND(I186*H186,2)</f>
        <v>0</v>
      </c>
      <c r="BL186" s="16" t="s">
        <v>143</v>
      </c>
      <c r="BM186" s="231" t="s">
        <v>306</v>
      </c>
    </row>
    <row r="187" s="2" customFormat="1" ht="44.25" customHeight="1">
      <c r="A187" s="37"/>
      <c r="B187" s="38"/>
      <c r="C187" s="219" t="s">
        <v>307</v>
      </c>
      <c r="D187" s="219" t="s">
        <v>139</v>
      </c>
      <c r="E187" s="220" t="s">
        <v>308</v>
      </c>
      <c r="F187" s="221" t="s">
        <v>309</v>
      </c>
      <c r="G187" s="222" t="s">
        <v>305</v>
      </c>
      <c r="H187" s="223">
        <v>1</v>
      </c>
      <c r="I187" s="224"/>
      <c r="J187" s="225">
        <f>ROUND(I187*H187,2)</f>
        <v>0</v>
      </c>
      <c r="K187" s="226"/>
      <c r="L187" s="43"/>
      <c r="M187" s="227" t="s">
        <v>1</v>
      </c>
      <c r="N187" s="228" t="s">
        <v>38</v>
      </c>
      <c r="O187" s="90"/>
      <c r="P187" s="229">
        <f>O187*H187</f>
        <v>0</v>
      </c>
      <c r="Q187" s="229">
        <v>0.00031</v>
      </c>
      <c r="R187" s="229">
        <f>Q187*H187</f>
        <v>0.00031</v>
      </c>
      <c r="S187" s="229">
        <v>0</v>
      </c>
      <c r="T187" s="230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231" t="s">
        <v>143</v>
      </c>
      <c r="AT187" s="231" t="s">
        <v>139</v>
      </c>
      <c r="AU187" s="231" t="s">
        <v>83</v>
      </c>
      <c r="AY187" s="16" t="s">
        <v>137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16" t="s">
        <v>81</v>
      </c>
      <c r="BK187" s="232">
        <f>ROUND(I187*H187,2)</f>
        <v>0</v>
      </c>
      <c r="BL187" s="16" t="s">
        <v>143</v>
      </c>
      <c r="BM187" s="231" t="s">
        <v>310</v>
      </c>
    </row>
    <row r="188" s="2" customFormat="1" ht="24.15" customHeight="1">
      <c r="A188" s="37"/>
      <c r="B188" s="38"/>
      <c r="C188" s="219" t="s">
        <v>311</v>
      </c>
      <c r="D188" s="219" t="s">
        <v>139</v>
      </c>
      <c r="E188" s="220" t="s">
        <v>312</v>
      </c>
      <c r="F188" s="221" t="s">
        <v>313</v>
      </c>
      <c r="G188" s="222" t="s">
        <v>314</v>
      </c>
      <c r="H188" s="223">
        <v>9</v>
      </c>
      <c r="I188" s="224"/>
      <c r="J188" s="225">
        <f>ROUND(I188*H188,2)</f>
        <v>0</v>
      </c>
      <c r="K188" s="226"/>
      <c r="L188" s="43"/>
      <c r="M188" s="227" t="s">
        <v>1</v>
      </c>
      <c r="N188" s="228" t="s">
        <v>38</v>
      </c>
      <c r="O188" s="90"/>
      <c r="P188" s="229">
        <f>O188*H188</f>
        <v>0</v>
      </c>
      <c r="Q188" s="229">
        <v>0.00031</v>
      </c>
      <c r="R188" s="229">
        <f>Q188*H188</f>
        <v>0.0027899999999999999</v>
      </c>
      <c r="S188" s="229">
        <v>0</v>
      </c>
      <c r="T188" s="230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231" t="s">
        <v>143</v>
      </c>
      <c r="AT188" s="231" t="s">
        <v>139</v>
      </c>
      <c r="AU188" s="231" t="s">
        <v>83</v>
      </c>
      <c r="AY188" s="16" t="s">
        <v>137</v>
      </c>
      <c r="BE188" s="232">
        <f>IF(N188="základní",J188,0)</f>
        <v>0</v>
      </c>
      <c r="BF188" s="232">
        <f>IF(N188="snížená",J188,0)</f>
        <v>0</v>
      </c>
      <c r="BG188" s="232">
        <f>IF(N188="zákl. přenesená",J188,0)</f>
        <v>0</v>
      </c>
      <c r="BH188" s="232">
        <f>IF(N188="sníž. přenesená",J188,0)</f>
        <v>0</v>
      </c>
      <c r="BI188" s="232">
        <f>IF(N188="nulová",J188,0)</f>
        <v>0</v>
      </c>
      <c r="BJ188" s="16" t="s">
        <v>81</v>
      </c>
      <c r="BK188" s="232">
        <f>ROUND(I188*H188,2)</f>
        <v>0</v>
      </c>
      <c r="BL188" s="16" t="s">
        <v>143</v>
      </c>
      <c r="BM188" s="231" t="s">
        <v>315</v>
      </c>
    </row>
    <row r="189" s="13" customFormat="1">
      <c r="A189" s="13"/>
      <c r="B189" s="233"/>
      <c r="C189" s="234"/>
      <c r="D189" s="235" t="s">
        <v>148</v>
      </c>
      <c r="E189" s="236" t="s">
        <v>1</v>
      </c>
      <c r="F189" s="237" t="s">
        <v>316</v>
      </c>
      <c r="G189" s="234"/>
      <c r="H189" s="238">
        <v>9</v>
      </c>
      <c r="I189" s="239"/>
      <c r="J189" s="234"/>
      <c r="K189" s="234"/>
      <c r="L189" s="240"/>
      <c r="M189" s="241"/>
      <c r="N189" s="242"/>
      <c r="O189" s="242"/>
      <c r="P189" s="242"/>
      <c r="Q189" s="242"/>
      <c r="R189" s="242"/>
      <c r="S189" s="242"/>
      <c r="T189" s="24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4" t="s">
        <v>148</v>
      </c>
      <c r="AU189" s="244" t="s">
        <v>83</v>
      </c>
      <c r="AV189" s="13" t="s">
        <v>83</v>
      </c>
      <c r="AW189" s="13" t="s">
        <v>30</v>
      </c>
      <c r="AX189" s="13" t="s">
        <v>81</v>
      </c>
      <c r="AY189" s="244" t="s">
        <v>137</v>
      </c>
    </row>
    <row r="190" s="2" customFormat="1" ht="16.5" customHeight="1">
      <c r="A190" s="37"/>
      <c r="B190" s="38"/>
      <c r="C190" s="219" t="s">
        <v>317</v>
      </c>
      <c r="D190" s="219" t="s">
        <v>139</v>
      </c>
      <c r="E190" s="220" t="s">
        <v>318</v>
      </c>
      <c r="F190" s="221" t="s">
        <v>319</v>
      </c>
      <c r="G190" s="222" t="s">
        <v>142</v>
      </c>
      <c r="H190" s="223">
        <v>10</v>
      </c>
      <c r="I190" s="224"/>
      <c r="J190" s="225">
        <f>ROUND(I190*H190,2)</f>
        <v>0</v>
      </c>
      <c r="K190" s="226"/>
      <c r="L190" s="43"/>
      <c r="M190" s="227" t="s">
        <v>1</v>
      </c>
      <c r="N190" s="228" t="s">
        <v>38</v>
      </c>
      <c r="O190" s="90"/>
      <c r="P190" s="229">
        <f>O190*H190</f>
        <v>0</v>
      </c>
      <c r="Q190" s="229">
        <v>0</v>
      </c>
      <c r="R190" s="229">
        <f>Q190*H190</f>
        <v>0</v>
      </c>
      <c r="S190" s="229">
        <v>0</v>
      </c>
      <c r="T190" s="230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231" t="s">
        <v>143</v>
      </c>
      <c r="AT190" s="231" t="s">
        <v>139</v>
      </c>
      <c r="AU190" s="231" t="s">
        <v>83</v>
      </c>
      <c r="AY190" s="16" t="s">
        <v>137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16" t="s">
        <v>81</v>
      </c>
      <c r="BK190" s="232">
        <f>ROUND(I190*H190,2)</f>
        <v>0</v>
      </c>
      <c r="BL190" s="16" t="s">
        <v>143</v>
      </c>
      <c r="BM190" s="231" t="s">
        <v>320</v>
      </c>
    </row>
    <row r="191" s="13" customFormat="1">
      <c r="A191" s="13"/>
      <c r="B191" s="233"/>
      <c r="C191" s="234"/>
      <c r="D191" s="235" t="s">
        <v>148</v>
      </c>
      <c r="E191" s="236" t="s">
        <v>1</v>
      </c>
      <c r="F191" s="237" t="s">
        <v>321</v>
      </c>
      <c r="G191" s="234"/>
      <c r="H191" s="238">
        <v>10</v>
      </c>
      <c r="I191" s="239"/>
      <c r="J191" s="234"/>
      <c r="K191" s="234"/>
      <c r="L191" s="240"/>
      <c r="M191" s="241"/>
      <c r="N191" s="242"/>
      <c r="O191" s="242"/>
      <c r="P191" s="242"/>
      <c r="Q191" s="242"/>
      <c r="R191" s="242"/>
      <c r="S191" s="242"/>
      <c r="T191" s="24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4" t="s">
        <v>148</v>
      </c>
      <c r="AU191" s="244" t="s">
        <v>83</v>
      </c>
      <c r="AV191" s="13" t="s">
        <v>83</v>
      </c>
      <c r="AW191" s="13" t="s">
        <v>30</v>
      </c>
      <c r="AX191" s="13" t="s">
        <v>81</v>
      </c>
      <c r="AY191" s="244" t="s">
        <v>137</v>
      </c>
    </row>
    <row r="192" s="12" customFormat="1" ht="22.8" customHeight="1">
      <c r="A192" s="12"/>
      <c r="B192" s="203"/>
      <c r="C192" s="204"/>
      <c r="D192" s="205" t="s">
        <v>72</v>
      </c>
      <c r="E192" s="217" t="s">
        <v>322</v>
      </c>
      <c r="F192" s="217" t="s">
        <v>323</v>
      </c>
      <c r="G192" s="204"/>
      <c r="H192" s="204"/>
      <c r="I192" s="207"/>
      <c r="J192" s="218">
        <f>BK192</f>
        <v>0</v>
      </c>
      <c r="K192" s="204"/>
      <c r="L192" s="209"/>
      <c r="M192" s="210"/>
      <c r="N192" s="211"/>
      <c r="O192" s="211"/>
      <c r="P192" s="212">
        <f>SUM(P193:P204)</f>
        <v>0</v>
      </c>
      <c r="Q192" s="211"/>
      <c r="R192" s="212">
        <f>SUM(R193:R204)</f>
        <v>55.300070000000005</v>
      </c>
      <c r="S192" s="211"/>
      <c r="T192" s="213">
        <f>SUM(T193:T204)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14" t="s">
        <v>81</v>
      </c>
      <c r="AT192" s="215" t="s">
        <v>72</v>
      </c>
      <c r="AU192" s="215" t="s">
        <v>81</v>
      </c>
      <c r="AY192" s="214" t="s">
        <v>137</v>
      </c>
      <c r="BK192" s="216">
        <f>SUM(BK193:BK204)</f>
        <v>0</v>
      </c>
    </row>
    <row r="193" s="2" customFormat="1" ht="24.15" customHeight="1">
      <c r="A193" s="37"/>
      <c r="B193" s="38"/>
      <c r="C193" s="219" t="s">
        <v>324</v>
      </c>
      <c r="D193" s="219" t="s">
        <v>139</v>
      </c>
      <c r="E193" s="220" t="s">
        <v>295</v>
      </c>
      <c r="F193" s="221" t="s">
        <v>296</v>
      </c>
      <c r="G193" s="222" t="s">
        <v>142</v>
      </c>
      <c r="H193" s="223">
        <v>455</v>
      </c>
      <c r="I193" s="224"/>
      <c r="J193" s="225">
        <f>ROUND(I193*H193,2)</f>
        <v>0</v>
      </c>
      <c r="K193" s="226"/>
      <c r="L193" s="43"/>
      <c r="M193" s="227" t="s">
        <v>1</v>
      </c>
      <c r="N193" s="228" t="s">
        <v>38</v>
      </c>
      <c r="O193" s="90"/>
      <c r="P193" s="229">
        <f>O193*H193</f>
        <v>0</v>
      </c>
      <c r="Q193" s="229">
        <v>0.05151</v>
      </c>
      <c r="R193" s="229">
        <f>Q193*H193</f>
        <v>23.437049999999999</v>
      </c>
      <c r="S193" s="229">
        <v>0</v>
      </c>
      <c r="T193" s="230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231" t="s">
        <v>143</v>
      </c>
      <c r="AT193" s="231" t="s">
        <v>139</v>
      </c>
      <c r="AU193" s="231" t="s">
        <v>83</v>
      </c>
      <c r="AY193" s="16" t="s">
        <v>137</v>
      </c>
      <c r="BE193" s="232">
        <f>IF(N193="základní",J193,0)</f>
        <v>0</v>
      </c>
      <c r="BF193" s="232">
        <f>IF(N193="snížená",J193,0)</f>
        <v>0</v>
      </c>
      <c r="BG193" s="232">
        <f>IF(N193="zákl. přenesená",J193,0)</f>
        <v>0</v>
      </c>
      <c r="BH193" s="232">
        <f>IF(N193="sníž. přenesená",J193,0)</f>
        <v>0</v>
      </c>
      <c r="BI193" s="232">
        <f>IF(N193="nulová",J193,0)</f>
        <v>0</v>
      </c>
      <c r="BJ193" s="16" t="s">
        <v>81</v>
      </c>
      <c r="BK193" s="232">
        <f>ROUND(I193*H193,2)</f>
        <v>0</v>
      </c>
      <c r="BL193" s="16" t="s">
        <v>143</v>
      </c>
      <c r="BM193" s="231" t="s">
        <v>325</v>
      </c>
    </row>
    <row r="194" s="13" customFormat="1">
      <c r="A194" s="13"/>
      <c r="B194" s="233"/>
      <c r="C194" s="234"/>
      <c r="D194" s="235" t="s">
        <v>148</v>
      </c>
      <c r="E194" s="236" t="s">
        <v>1</v>
      </c>
      <c r="F194" s="237" t="s">
        <v>326</v>
      </c>
      <c r="G194" s="234"/>
      <c r="H194" s="238">
        <v>455</v>
      </c>
      <c r="I194" s="239"/>
      <c r="J194" s="234"/>
      <c r="K194" s="234"/>
      <c r="L194" s="240"/>
      <c r="M194" s="241"/>
      <c r="N194" s="242"/>
      <c r="O194" s="242"/>
      <c r="P194" s="242"/>
      <c r="Q194" s="242"/>
      <c r="R194" s="242"/>
      <c r="S194" s="242"/>
      <c r="T194" s="24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44" t="s">
        <v>148</v>
      </c>
      <c r="AU194" s="244" t="s">
        <v>83</v>
      </c>
      <c r="AV194" s="13" t="s">
        <v>83</v>
      </c>
      <c r="AW194" s="13" t="s">
        <v>30</v>
      </c>
      <c r="AX194" s="13" t="s">
        <v>81</v>
      </c>
      <c r="AY194" s="244" t="s">
        <v>137</v>
      </c>
    </row>
    <row r="195" s="2" customFormat="1" ht="33" customHeight="1">
      <c r="A195" s="37"/>
      <c r="B195" s="38"/>
      <c r="C195" s="219" t="s">
        <v>327</v>
      </c>
      <c r="D195" s="219" t="s">
        <v>139</v>
      </c>
      <c r="E195" s="220" t="s">
        <v>328</v>
      </c>
      <c r="F195" s="221" t="s">
        <v>329</v>
      </c>
      <c r="G195" s="222" t="s">
        <v>142</v>
      </c>
      <c r="H195" s="223">
        <v>455</v>
      </c>
      <c r="I195" s="224"/>
      <c r="J195" s="225">
        <f>ROUND(I195*H195,2)</f>
        <v>0</v>
      </c>
      <c r="K195" s="226"/>
      <c r="L195" s="43"/>
      <c r="M195" s="227" t="s">
        <v>1</v>
      </c>
      <c r="N195" s="228" t="s">
        <v>38</v>
      </c>
      <c r="O195" s="90"/>
      <c r="P195" s="229">
        <f>O195*H195</f>
        <v>0</v>
      </c>
      <c r="Q195" s="229">
        <v>0.065000000000000002</v>
      </c>
      <c r="R195" s="229">
        <f>Q195*H195</f>
        <v>29.574999999999999</v>
      </c>
      <c r="S195" s="229">
        <v>0</v>
      </c>
      <c r="T195" s="230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231" t="s">
        <v>143</v>
      </c>
      <c r="AT195" s="231" t="s">
        <v>139</v>
      </c>
      <c r="AU195" s="231" t="s">
        <v>83</v>
      </c>
      <c r="AY195" s="16" t="s">
        <v>137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16" t="s">
        <v>81</v>
      </c>
      <c r="BK195" s="232">
        <f>ROUND(I195*H195,2)</f>
        <v>0</v>
      </c>
      <c r="BL195" s="16" t="s">
        <v>143</v>
      </c>
      <c r="BM195" s="231" t="s">
        <v>330</v>
      </c>
    </row>
    <row r="196" s="2" customFormat="1" ht="16.5" customHeight="1">
      <c r="A196" s="37"/>
      <c r="B196" s="38"/>
      <c r="C196" s="219" t="s">
        <v>331</v>
      </c>
      <c r="D196" s="219" t="s">
        <v>139</v>
      </c>
      <c r="E196" s="220" t="s">
        <v>299</v>
      </c>
      <c r="F196" s="221" t="s">
        <v>300</v>
      </c>
      <c r="G196" s="222" t="s">
        <v>142</v>
      </c>
      <c r="H196" s="223">
        <v>455</v>
      </c>
      <c r="I196" s="224"/>
      <c r="J196" s="225">
        <f>ROUND(I196*H196,2)</f>
        <v>0</v>
      </c>
      <c r="K196" s="226"/>
      <c r="L196" s="43"/>
      <c r="M196" s="227" t="s">
        <v>1</v>
      </c>
      <c r="N196" s="228" t="s">
        <v>38</v>
      </c>
      <c r="O196" s="90"/>
      <c r="P196" s="229">
        <f>O196*H196</f>
        <v>0</v>
      </c>
      <c r="Q196" s="229">
        <v>0.0050000000000000001</v>
      </c>
      <c r="R196" s="229">
        <f>Q196*H196</f>
        <v>2.2749999999999999</v>
      </c>
      <c r="S196" s="229">
        <v>0</v>
      </c>
      <c r="T196" s="230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231" t="s">
        <v>143</v>
      </c>
      <c r="AT196" s="231" t="s">
        <v>139</v>
      </c>
      <c r="AU196" s="231" t="s">
        <v>83</v>
      </c>
      <c r="AY196" s="16" t="s">
        <v>137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16" t="s">
        <v>81</v>
      </c>
      <c r="BK196" s="232">
        <f>ROUND(I196*H196,2)</f>
        <v>0</v>
      </c>
      <c r="BL196" s="16" t="s">
        <v>143</v>
      </c>
      <c r="BM196" s="231" t="s">
        <v>332</v>
      </c>
    </row>
    <row r="197" s="2" customFormat="1" ht="16.5" customHeight="1">
      <c r="A197" s="37"/>
      <c r="B197" s="38"/>
      <c r="C197" s="219" t="s">
        <v>333</v>
      </c>
      <c r="D197" s="219" t="s">
        <v>139</v>
      </c>
      <c r="E197" s="220" t="s">
        <v>303</v>
      </c>
      <c r="F197" s="221" t="s">
        <v>304</v>
      </c>
      <c r="G197" s="222" t="s">
        <v>305</v>
      </c>
      <c r="H197" s="223">
        <v>1</v>
      </c>
      <c r="I197" s="224"/>
      <c r="J197" s="225">
        <f>ROUND(I197*H197,2)</f>
        <v>0</v>
      </c>
      <c r="K197" s="226"/>
      <c r="L197" s="43"/>
      <c r="M197" s="227" t="s">
        <v>1</v>
      </c>
      <c r="N197" s="228" t="s">
        <v>38</v>
      </c>
      <c r="O197" s="90"/>
      <c r="P197" s="229">
        <f>O197*H197</f>
        <v>0</v>
      </c>
      <c r="Q197" s="229">
        <v>0.00031</v>
      </c>
      <c r="R197" s="229">
        <f>Q197*H197</f>
        <v>0.00031</v>
      </c>
      <c r="S197" s="229">
        <v>0</v>
      </c>
      <c r="T197" s="230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231" t="s">
        <v>143</v>
      </c>
      <c r="AT197" s="231" t="s">
        <v>139</v>
      </c>
      <c r="AU197" s="231" t="s">
        <v>83</v>
      </c>
      <c r="AY197" s="16" t="s">
        <v>137</v>
      </c>
      <c r="BE197" s="232">
        <f>IF(N197="základní",J197,0)</f>
        <v>0</v>
      </c>
      <c r="BF197" s="232">
        <f>IF(N197="snížená",J197,0)</f>
        <v>0</v>
      </c>
      <c r="BG197" s="232">
        <f>IF(N197="zákl. přenesená",J197,0)</f>
        <v>0</v>
      </c>
      <c r="BH197" s="232">
        <f>IF(N197="sníž. přenesená",J197,0)</f>
        <v>0</v>
      </c>
      <c r="BI197" s="232">
        <f>IF(N197="nulová",J197,0)</f>
        <v>0</v>
      </c>
      <c r="BJ197" s="16" t="s">
        <v>81</v>
      </c>
      <c r="BK197" s="232">
        <f>ROUND(I197*H197,2)</f>
        <v>0</v>
      </c>
      <c r="BL197" s="16" t="s">
        <v>143</v>
      </c>
      <c r="BM197" s="231" t="s">
        <v>334</v>
      </c>
    </row>
    <row r="198" s="2" customFormat="1" ht="44.25" customHeight="1">
      <c r="A198" s="37"/>
      <c r="B198" s="38"/>
      <c r="C198" s="219" t="s">
        <v>335</v>
      </c>
      <c r="D198" s="219" t="s">
        <v>139</v>
      </c>
      <c r="E198" s="220" t="s">
        <v>308</v>
      </c>
      <c r="F198" s="221" t="s">
        <v>309</v>
      </c>
      <c r="G198" s="222" t="s">
        <v>305</v>
      </c>
      <c r="H198" s="223">
        <v>1</v>
      </c>
      <c r="I198" s="224"/>
      <c r="J198" s="225">
        <f>ROUND(I198*H198,2)</f>
        <v>0</v>
      </c>
      <c r="K198" s="226"/>
      <c r="L198" s="43"/>
      <c r="M198" s="227" t="s">
        <v>1</v>
      </c>
      <c r="N198" s="228" t="s">
        <v>38</v>
      </c>
      <c r="O198" s="90"/>
      <c r="P198" s="229">
        <f>O198*H198</f>
        <v>0</v>
      </c>
      <c r="Q198" s="229">
        <v>0.00031</v>
      </c>
      <c r="R198" s="229">
        <f>Q198*H198</f>
        <v>0.00031</v>
      </c>
      <c r="S198" s="229">
        <v>0</v>
      </c>
      <c r="T198" s="230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231" t="s">
        <v>143</v>
      </c>
      <c r="AT198" s="231" t="s">
        <v>139</v>
      </c>
      <c r="AU198" s="231" t="s">
        <v>83</v>
      </c>
      <c r="AY198" s="16" t="s">
        <v>137</v>
      </c>
      <c r="BE198" s="232">
        <f>IF(N198="základní",J198,0)</f>
        <v>0</v>
      </c>
      <c r="BF198" s="232">
        <f>IF(N198="snížená",J198,0)</f>
        <v>0</v>
      </c>
      <c r="BG198" s="232">
        <f>IF(N198="zákl. přenesená",J198,0)</f>
        <v>0</v>
      </c>
      <c r="BH198" s="232">
        <f>IF(N198="sníž. přenesená",J198,0)</f>
        <v>0</v>
      </c>
      <c r="BI198" s="232">
        <f>IF(N198="nulová",J198,0)</f>
        <v>0</v>
      </c>
      <c r="BJ198" s="16" t="s">
        <v>81</v>
      </c>
      <c r="BK198" s="232">
        <f>ROUND(I198*H198,2)</f>
        <v>0</v>
      </c>
      <c r="BL198" s="16" t="s">
        <v>143</v>
      </c>
      <c r="BM198" s="231" t="s">
        <v>336</v>
      </c>
    </row>
    <row r="199" s="2" customFormat="1" ht="24.15" customHeight="1">
      <c r="A199" s="37"/>
      <c r="B199" s="38"/>
      <c r="C199" s="219" t="s">
        <v>337</v>
      </c>
      <c r="D199" s="219" t="s">
        <v>139</v>
      </c>
      <c r="E199" s="220" t="s">
        <v>338</v>
      </c>
      <c r="F199" s="221" t="s">
        <v>339</v>
      </c>
      <c r="G199" s="222" t="s">
        <v>314</v>
      </c>
      <c r="H199" s="223">
        <v>30</v>
      </c>
      <c r="I199" s="224"/>
      <c r="J199" s="225">
        <f>ROUND(I199*H199,2)</f>
        <v>0</v>
      </c>
      <c r="K199" s="226"/>
      <c r="L199" s="43"/>
      <c r="M199" s="227" t="s">
        <v>1</v>
      </c>
      <c r="N199" s="228" t="s">
        <v>38</v>
      </c>
      <c r="O199" s="90"/>
      <c r="P199" s="229">
        <f>O199*H199</f>
        <v>0</v>
      </c>
      <c r="Q199" s="229">
        <v>0.00031</v>
      </c>
      <c r="R199" s="229">
        <f>Q199*H199</f>
        <v>0.0092999999999999992</v>
      </c>
      <c r="S199" s="229">
        <v>0</v>
      </c>
      <c r="T199" s="230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231" t="s">
        <v>143</v>
      </c>
      <c r="AT199" s="231" t="s">
        <v>139</v>
      </c>
      <c r="AU199" s="231" t="s">
        <v>83</v>
      </c>
      <c r="AY199" s="16" t="s">
        <v>137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16" t="s">
        <v>81</v>
      </c>
      <c r="BK199" s="232">
        <f>ROUND(I199*H199,2)</f>
        <v>0</v>
      </c>
      <c r="BL199" s="16" t="s">
        <v>143</v>
      </c>
      <c r="BM199" s="231" t="s">
        <v>340</v>
      </c>
    </row>
    <row r="200" s="13" customFormat="1">
      <c r="A200" s="13"/>
      <c r="B200" s="233"/>
      <c r="C200" s="234"/>
      <c r="D200" s="235" t="s">
        <v>148</v>
      </c>
      <c r="E200" s="236" t="s">
        <v>1</v>
      </c>
      <c r="F200" s="237" t="s">
        <v>282</v>
      </c>
      <c r="G200" s="234"/>
      <c r="H200" s="238">
        <v>30</v>
      </c>
      <c r="I200" s="239"/>
      <c r="J200" s="234"/>
      <c r="K200" s="234"/>
      <c r="L200" s="240"/>
      <c r="M200" s="241"/>
      <c r="N200" s="242"/>
      <c r="O200" s="242"/>
      <c r="P200" s="242"/>
      <c r="Q200" s="242"/>
      <c r="R200" s="242"/>
      <c r="S200" s="242"/>
      <c r="T200" s="24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4" t="s">
        <v>148</v>
      </c>
      <c r="AU200" s="244" t="s">
        <v>83</v>
      </c>
      <c r="AV200" s="13" t="s">
        <v>83</v>
      </c>
      <c r="AW200" s="13" t="s">
        <v>30</v>
      </c>
      <c r="AX200" s="13" t="s">
        <v>81</v>
      </c>
      <c r="AY200" s="244" t="s">
        <v>137</v>
      </c>
    </row>
    <row r="201" s="2" customFormat="1" ht="24.15" customHeight="1">
      <c r="A201" s="37"/>
      <c r="B201" s="38"/>
      <c r="C201" s="219" t="s">
        <v>341</v>
      </c>
      <c r="D201" s="219" t="s">
        <v>139</v>
      </c>
      <c r="E201" s="220" t="s">
        <v>312</v>
      </c>
      <c r="F201" s="221" t="s">
        <v>313</v>
      </c>
      <c r="G201" s="222" t="s">
        <v>314</v>
      </c>
      <c r="H201" s="223">
        <v>10</v>
      </c>
      <c r="I201" s="224"/>
      <c r="J201" s="225">
        <f>ROUND(I201*H201,2)</f>
        <v>0</v>
      </c>
      <c r="K201" s="226"/>
      <c r="L201" s="43"/>
      <c r="M201" s="227" t="s">
        <v>1</v>
      </c>
      <c r="N201" s="228" t="s">
        <v>38</v>
      </c>
      <c r="O201" s="90"/>
      <c r="P201" s="229">
        <f>O201*H201</f>
        <v>0</v>
      </c>
      <c r="Q201" s="229">
        <v>0.00031</v>
      </c>
      <c r="R201" s="229">
        <f>Q201*H201</f>
        <v>0.0030999999999999999</v>
      </c>
      <c r="S201" s="229">
        <v>0</v>
      </c>
      <c r="T201" s="230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231" t="s">
        <v>143</v>
      </c>
      <c r="AT201" s="231" t="s">
        <v>139</v>
      </c>
      <c r="AU201" s="231" t="s">
        <v>83</v>
      </c>
      <c r="AY201" s="16" t="s">
        <v>137</v>
      </c>
      <c r="BE201" s="232">
        <f>IF(N201="základní",J201,0)</f>
        <v>0</v>
      </c>
      <c r="BF201" s="232">
        <f>IF(N201="snížená",J201,0)</f>
        <v>0</v>
      </c>
      <c r="BG201" s="232">
        <f>IF(N201="zákl. přenesená",J201,0)</f>
        <v>0</v>
      </c>
      <c r="BH201" s="232">
        <f>IF(N201="sníž. přenesená",J201,0)</f>
        <v>0</v>
      </c>
      <c r="BI201" s="232">
        <f>IF(N201="nulová",J201,0)</f>
        <v>0</v>
      </c>
      <c r="BJ201" s="16" t="s">
        <v>81</v>
      </c>
      <c r="BK201" s="232">
        <f>ROUND(I201*H201,2)</f>
        <v>0</v>
      </c>
      <c r="BL201" s="16" t="s">
        <v>143</v>
      </c>
      <c r="BM201" s="231" t="s">
        <v>342</v>
      </c>
    </row>
    <row r="202" s="13" customFormat="1">
      <c r="A202" s="13"/>
      <c r="B202" s="233"/>
      <c r="C202" s="234"/>
      <c r="D202" s="235" t="s">
        <v>148</v>
      </c>
      <c r="E202" s="236" t="s">
        <v>1</v>
      </c>
      <c r="F202" s="237" t="s">
        <v>180</v>
      </c>
      <c r="G202" s="234"/>
      <c r="H202" s="238">
        <v>10</v>
      </c>
      <c r="I202" s="239"/>
      <c r="J202" s="234"/>
      <c r="K202" s="234"/>
      <c r="L202" s="240"/>
      <c r="M202" s="241"/>
      <c r="N202" s="242"/>
      <c r="O202" s="242"/>
      <c r="P202" s="242"/>
      <c r="Q202" s="242"/>
      <c r="R202" s="242"/>
      <c r="S202" s="242"/>
      <c r="T202" s="24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4" t="s">
        <v>148</v>
      </c>
      <c r="AU202" s="244" t="s">
        <v>83</v>
      </c>
      <c r="AV202" s="13" t="s">
        <v>83</v>
      </c>
      <c r="AW202" s="13" t="s">
        <v>30</v>
      </c>
      <c r="AX202" s="13" t="s">
        <v>81</v>
      </c>
      <c r="AY202" s="244" t="s">
        <v>137</v>
      </c>
    </row>
    <row r="203" s="2" customFormat="1" ht="16.5" customHeight="1">
      <c r="A203" s="37"/>
      <c r="B203" s="38"/>
      <c r="C203" s="219" t="s">
        <v>343</v>
      </c>
      <c r="D203" s="219" t="s">
        <v>139</v>
      </c>
      <c r="E203" s="220" t="s">
        <v>318</v>
      </c>
      <c r="F203" s="221" t="s">
        <v>319</v>
      </c>
      <c r="G203" s="222" t="s">
        <v>142</v>
      </c>
      <c r="H203" s="223">
        <v>15</v>
      </c>
      <c r="I203" s="224"/>
      <c r="J203" s="225">
        <f>ROUND(I203*H203,2)</f>
        <v>0</v>
      </c>
      <c r="K203" s="226"/>
      <c r="L203" s="43"/>
      <c r="M203" s="227" t="s">
        <v>1</v>
      </c>
      <c r="N203" s="228" t="s">
        <v>38</v>
      </c>
      <c r="O203" s="90"/>
      <c r="P203" s="229">
        <f>O203*H203</f>
        <v>0</v>
      </c>
      <c r="Q203" s="229">
        <v>0</v>
      </c>
      <c r="R203" s="229">
        <f>Q203*H203</f>
        <v>0</v>
      </c>
      <c r="S203" s="229">
        <v>0</v>
      </c>
      <c r="T203" s="230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231" t="s">
        <v>143</v>
      </c>
      <c r="AT203" s="231" t="s">
        <v>139</v>
      </c>
      <c r="AU203" s="231" t="s">
        <v>83</v>
      </c>
      <c r="AY203" s="16" t="s">
        <v>137</v>
      </c>
      <c r="BE203" s="232">
        <f>IF(N203="základní",J203,0)</f>
        <v>0</v>
      </c>
      <c r="BF203" s="232">
        <f>IF(N203="snížená",J203,0)</f>
        <v>0</v>
      </c>
      <c r="BG203" s="232">
        <f>IF(N203="zákl. přenesená",J203,0)</f>
        <v>0</v>
      </c>
      <c r="BH203" s="232">
        <f>IF(N203="sníž. přenesená",J203,0)</f>
        <v>0</v>
      </c>
      <c r="BI203" s="232">
        <f>IF(N203="nulová",J203,0)</f>
        <v>0</v>
      </c>
      <c r="BJ203" s="16" t="s">
        <v>81</v>
      </c>
      <c r="BK203" s="232">
        <f>ROUND(I203*H203,2)</f>
        <v>0</v>
      </c>
      <c r="BL203" s="16" t="s">
        <v>143</v>
      </c>
      <c r="BM203" s="231" t="s">
        <v>344</v>
      </c>
    </row>
    <row r="204" s="13" customFormat="1">
      <c r="A204" s="13"/>
      <c r="B204" s="233"/>
      <c r="C204" s="234"/>
      <c r="D204" s="235" t="s">
        <v>148</v>
      </c>
      <c r="E204" s="236" t="s">
        <v>1</v>
      </c>
      <c r="F204" s="237" t="s">
        <v>345</v>
      </c>
      <c r="G204" s="234"/>
      <c r="H204" s="238">
        <v>15</v>
      </c>
      <c r="I204" s="239"/>
      <c r="J204" s="234"/>
      <c r="K204" s="234"/>
      <c r="L204" s="240"/>
      <c r="M204" s="241"/>
      <c r="N204" s="242"/>
      <c r="O204" s="242"/>
      <c r="P204" s="242"/>
      <c r="Q204" s="242"/>
      <c r="R204" s="242"/>
      <c r="S204" s="242"/>
      <c r="T204" s="24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4" t="s">
        <v>148</v>
      </c>
      <c r="AU204" s="244" t="s">
        <v>83</v>
      </c>
      <c r="AV204" s="13" t="s">
        <v>83</v>
      </c>
      <c r="AW204" s="13" t="s">
        <v>30</v>
      </c>
      <c r="AX204" s="13" t="s">
        <v>81</v>
      </c>
      <c r="AY204" s="244" t="s">
        <v>137</v>
      </c>
    </row>
    <row r="205" s="12" customFormat="1" ht="22.8" customHeight="1">
      <c r="A205" s="12"/>
      <c r="B205" s="203"/>
      <c r="C205" s="204"/>
      <c r="D205" s="205" t="s">
        <v>72</v>
      </c>
      <c r="E205" s="217" t="s">
        <v>171</v>
      </c>
      <c r="F205" s="217" t="s">
        <v>346</v>
      </c>
      <c r="G205" s="204"/>
      <c r="H205" s="204"/>
      <c r="I205" s="207"/>
      <c r="J205" s="218">
        <f>BK205</f>
        <v>0</v>
      </c>
      <c r="K205" s="204"/>
      <c r="L205" s="209"/>
      <c r="M205" s="210"/>
      <c r="N205" s="211"/>
      <c r="O205" s="211"/>
      <c r="P205" s="212">
        <f>SUM(P206:P223)</f>
        <v>0</v>
      </c>
      <c r="Q205" s="211"/>
      <c r="R205" s="212">
        <f>SUM(R206:R223)</f>
        <v>22.224640000000001</v>
      </c>
      <c r="S205" s="211"/>
      <c r="T205" s="213">
        <f>SUM(T206:T223)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14" t="s">
        <v>81</v>
      </c>
      <c r="AT205" s="215" t="s">
        <v>72</v>
      </c>
      <c r="AU205" s="215" t="s">
        <v>81</v>
      </c>
      <c r="AY205" s="214" t="s">
        <v>137</v>
      </c>
      <c r="BK205" s="216">
        <f>SUM(BK206:BK223)</f>
        <v>0</v>
      </c>
    </row>
    <row r="206" s="2" customFormat="1" ht="24.15" customHeight="1">
      <c r="A206" s="37"/>
      <c r="B206" s="38"/>
      <c r="C206" s="219" t="s">
        <v>347</v>
      </c>
      <c r="D206" s="219" t="s">
        <v>139</v>
      </c>
      <c r="E206" s="220" t="s">
        <v>348</v>
      </c>
      <c r="F206" s="221" t="s">
        <v>349</v>
      </c>
      <c r="G206" s="222" t="s">
        <v>189</v>
      </c>
      <c r="H206" s="223">
        <v>8.1999999999999993</v>
      </c>
      <c r="I206" s="224"/>
      <c r="J206" s="225">
        <f>ROUND(I206*H206,2)</f>
        <v>0</v>
      </c>
      <c r="K206" s="226"/>
      <c r="L206" s="43"/>
      <c r="M206" s="227" t="s">
        <v>1</v>
      </c>
      <c r="N206" s="228" t="s">
        <v>38</v>
      </c>
      <c r="O206" s="90"/>
      <c r="P206" s="229">
        <f>O206*H206</f>
        <v>0</v>
      </c>
      <c r="Q206" s="229">
        <v>0</v>
      </c>
      <c r="R206" s="229">
        <f>Q206*H206</f>
        <v>0</v>
      </c>
      <c r="S206" s="229">
        <v>0</v>
      </c>
      <c r="T206" s="230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231" t="s">
        <v>143</v>
      </c>
      <c r="AT206" s="231" t="s">
        <v>139</v>
      </c>
      <c r="AU206" s="231" t="s">
        <v>83</v>
      </c>
      <c r="AY206" s="16" t="s">
        <v>137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16" t="s">
        <v>81</v>
      </c>
      <c r="BK206" s="232">
        <f>ROUND(I206*H206,2)</f>
        <v>0</v>
      </c>
      <c r="BL206" s="16" t="s">
        <v>143</v>
      </c>
      <c r="BM206" s="231" t="s">
        <v>350</v>
      </c>
    </row>
    <row r="207" s="13" customFormat="1">
      <c r="A207" s="13"/>
      <c r="B207" s="233"/>
      <c r="C207" s="234"/>
      <c r="D207" s="235" t="s">
        <v>148</v>
      </c>
      <c r="E207" s="236" t="s">
        <v>1</v>
      </c>
      <c r="F207" s="237" t="s">
        <v>351</v>
      </c>
      <c r="G207" s="234"/>
      <c r="H207" s="238">
        <v>8.1999999999999993</v>
      </c>
      <c r="I207" s="239"/>
      <c r="J207" s="234"/>
      <c r="K207" s="234"/>
      <c r="L207" s="240"/>
      <c r="M207" s="241"/>
      <c r="N207" s="242"/>
      <c r="O207" s="242"/>
      <c r="P207" s="242"/>
      <c r="Q207" s="242"/>
      <c r="R207" s="242"/>
      <c r="S207" s="242"/>
      <c r="T207" s="24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4" t="s">
        <v>148</v>
      </c>
      <c r="AU207" s="244" t="s">
        <v>83</v>
      </c>
      <c r="AV207" s="13" t="s">
        <v>83</v>
      </c>
      <c r="AW207" s="13" t="s">
        <v>30</v>
      </c>
      <c r="AX207" s="13" t="s">
        <v>81</v>
      </c>
      <c r="AY207" s="244" t="s">
        <v>137</v>
      </c>
    </row>
    <row r="208" s="2" customFormat="1" ht="16.5" customHeight="1">
      <c r="A208" s="37"/>
      <c r="B208" s="38"/>
      <c r="C208" s="245" t="s">
        <v>352</v>
      </c>
      <c r="D208" s="245" t="s">
        <v>224</v>
      </c>
      <c r="E208" s="246" t="s">
        <v>353</v>
      </c>
      <c r="F208" s="247" t="s">
        <v>354</v>
      </c>
      <c r="G208" s="248" t="s">
        <v>205</v>
      </c>
      <c r="H208" s="249">
        <v>15.58</v>
      </c>
      <c r="I208" s="250"/>
      <c r="J208" s="251">
        <f>ROUND(I208*H208,2)</f>
        <v>0</v>
      </c>
      <c r="K208" s="252"/>
      <c r="L208" s="253"/>
      <c r="M208" s="254" t="s">
        <v>1</v>
      </c>
      <c r="N208" s="255" t="s">
        <v>38</v>
      </c>
      <c r="O208" s="90"/>
      <c r="P208" s="229">
        <f>O208*H208</f>
        <v>0</v>
      </c>
      <c r="Q208" s="229">
        <v>1</v>
      </c>
      <c r="R208" s="229">
        <f>Q208*H208</f>
        <v>15.58</v>
      </c>
      <c r="S208" s="229">
        <v>0</v>
      </c>
      <c r="T208" s="230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231" t="s">
        <v>171</v>
      </c>
      <c r="AT208" s="231" t="s">
        <v>224</v>
      </c>
      <c r="AU208" s="231" t="s">
        <v>83</v>
      </c>
      <c r="AY208" s="16" t="s">
        <v>137</v>
      </c>
      <c r="BE208" s="232">
        <f>IF(N208="základní",J208,0)</f>
        <v>0</v>
      </c>
      <c r="BF208" s="232">
        <f>IF(N208="snížená",J208,0)</f>
        <v>0</v>
      </c>
      <c r="BG208" s="232">
        <f>IF(N208="zákl. přenesená",J208,0)</f>
        <v>0</v>
      </c>
      <c r="BH208" s="232">
        <f>IF(N208="sníž. přenesená",J208,0)</f>
        <v>0</v>
      </c>
      <c r="BI208" s="232">
        <f>IF(N208="nulová",J208,0)</f>
        <v>0</v>
      </c>
      <c r="BJ208" s="16" t="s">
        <v>81</v>
      </c>
      <c r="BK208" s="232">
        <f>ROUND(I208*H208,2)</f>
        <v>0</v>
      </c>
      <c r="BL208" s="16" t="s">
        <v>143</v>
      </c>
      <c r="BM208" s="231" t="s">
        <v>355</v>
      </c>
    </row>
    <row r="209" s="13" customFormat="1">
      <c r="A209" s="13"/>
      <c r="B209" s="233"/>
      <c r="C209" s="234"/>
      <c r="D209" s="235" t="s">
        <v>148</v>
      </c>
      <c r="E209" s="236" t="s">
        <v>1</v>
      </c>
      <c r="F209" s="237" t="s">
        <v>356</v>
      </c>
      <c r="G209" s="234"/>
      <c r="H209" s="238">
        <v>15.58</v>
      </c>
      <c r="I209" s="239"/>
      <c r="J209" s="234"/>
      <c r="K209" s="234"/>
      <c r="L209" s="240"/>
      <c r="M209" s="241"/>
      <c r="N209" s="242"/>
      <c r="O209" s="242"/>
      <c r="P209" s="242"/>
      <c r="Q209" s="242"/>
      <c r="R209" s="242"/>
      <c r="S209" s="242"/>
      <c r="T209" s="24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4" t="s">
        <v>148</v>
      </c>
      <c r="AU209" s="244" t="s">
        <v>83</v>
      </c>
      <c r="AV209" s="13" t="s">
        <v>83</v>
      </c>
      <c r="AW209" s="13" t="s">
        <v>30</v>
      </c>
      <c r="AX209" s="13" t="s">
        <v>81</v>
      </c>
      <c r="AY209" s="244" t="s">
        <v>137</v>
      </c>
    </row>
    <row r="210" s="2" customFormat="1" ht="24.15" customHeight="1">
      <c r="A210" s="37"/>
      <c r="B210" s="38"/>
      <c r="C210" s="219" t="s">
        <v>357</v>
      </c>
      <c r="D210" s="219" t="s">
        <v>139</v>
      </c>
      <c r="E210" s="220" t="s">
        <v>358</v>
      </c>
      <c r="F210" s="221" t="s">
        <v>359</v>
      </c>
      <c r="G210" s="222" t="s">
        <v>189</v>
      </c>
      <c r="H210" s="223">
        <v>1.44</v>
      </c>
      <c r="I210" s="224"/>
      <c r="J210" s="225">
        <f>ROUND(I210*H210,2)</f>
        <v>0</v>
      </c>
      <c r="K210" s="226"/>
      <c r="L210" s="43"/>
      <c r="M210" s="227" t="s">
        <v>1</v>
      </c>
      <c r="N210" s="228" t="s">
        <v>38</v>
      </c>
      <c r="O210" s="90"/>
      <c r="P210" s="229">
        <f>O210*H210</f>
        <v>0</v>
      </c>
      <c r="Q210" s="229">
        <v>0</v>
      </c>
      <c r="R210" s="229">
        <f>Q210*H210</f>
        <v>0</v>
      </c>
      <c r="S210" s="229">
        <v>0</v>
      </c>
      <c r="T210" s="230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231" t="s">
        <v>143</v>
      </c>
      <c r="AT210" s="231" t="s">
        <v>139</v>
      </c>
      <c r="AU210" s="231" t="s">
        <v>83</v>
      </c>
      <c r="AY210" s="16" t="s">
        <v>137</v>
      </c>
      <c r="BE210" s="232">
        <f>IF(N210="základní",J210,0)</f>
        <v>0</v>
      </c>
      <c r="BF210" s="232">
        <f>IF(N210="snížená",J210,0)</f>
        <v>0</v>
      </c>
      <c r="BG210" s="232">
        <f>IF(N210="zákl. přenesená",J210,0)</f>
        <v>0</v>
      </c>
      <c r="BH210" s="232">
        <f>IF(N210="sníž. přenesená",J210,0)</f>
        <v>0</v>
      </c>
      <c r="BI210" s="232">
        <f>IF(N210="nulová",J210,0)</f>
        <v>0</v>
      </c>
      <c r="BJ210" s="16" t="s">
        <v>81</v>
      </c>
      <c r="BK210" s="232">
        <f>ROUND(I210*H210,2)</f>
        <v>0</v>
      </c>
      <c r="BL210" s="16" t="s">
        <v>143</v>
      </c>
      <c r="BM210" s="231" t="s">
        <v>360</v>
      </c>
    </row>
    <row r="211" s="13" customFormat="1">
      <c r="A211" s="13"/>
      <c r="B211" s="233"/>
      <c r="C211" s="234"/>
      <c r="D211" s="235" t="s">
        <v>148</v>
      </c>
      <c r="E211" s="236" t="s">
        <v>1</v>
      </c>
      <c r="F211" s="237" t="s">
        <v>361</v>
      </c>
      <c r="G211" s="234"/>
      <c r="H211" s="238">
        <v>1.44</v>
      </c>
      <c r="I211" s="239"/>
      <c r="J211" s="234"/>
      <c r="K211" s="234"/>
      <c r="L211" s="240"/>
      <c r="M211" s="241"/>
      <c r="N211" s="242"/>
      <c r="O211" s="242"/>
      <c r="P211" s="242"/>
      <c r="Q211" s="242"/>
      <c r="R211" s="242"/>
      <c r="S211" s="242"/>
      <c r="T211" s="24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4" t="s">
        <v>148</v>
      </c>
      <c r="AU211" s="244" t="s">
        <v>83</v>
      </c>
      <c r="AV211" s="13" t="s">
        <v>83</v>
      </c>
      <c r="AW211" s="13" t="s">
        <v>30</v>
      </c>
      <c r="AX211" s="13" t="s">
        <v>81</v>
      </c>
      <c r="AY211" s="244" t="s">
        <v>137</v>
      </c>
    </row>
    <row r="212" s="2" customFormat="1" ht="24.15" customHeight="1">
      <c r="A212" s="37"/>
      <c r="B212" s="38"/>
      <c r="C212" s="219" t="s">
        <v>362</v>
      </c>
      <c r="D212" s="219" t="s">
        <v>139</v>
      </c>
      <c r="E212" s="220" t="s">
        <v>363</v>
      </c>
      <c r="F212" s="221" t="s">
        <v>364</v>
      </c>
      <c r="G212" s="222" t="s">
        <v>183</v>
      </c>
      <c r="H212" s="223">
        <v>12</v>
      </c>
      <c r="I212" s="224"/>
      <c r="J212" s="225">
        <f>ROUND(I212*H212,2)</f>
        <v>0</v>
      </c>
      <c r="K212" s="226"/>
      <c r="L212" s="43"/>
      <c r="M212" s="227" t="s">
        <v>1</v>
      </c>
      <c r="N212" s="228" t="s">
        <v>38</v>
      </c>
      <c r="O212" s="90"/>
      <c r="P212" s="229">
        <f>O212*H212</f>
        <v>0</v>
      </c>
      <c r="Q212" s="229">
        <v>0.01235</v>
      </c>
      <c r="R212" s="229">
        <f>Q212*H212</f>
        <v>0.1482</v>
      </c>
      <c r="S212" s="229">
        <v>0</v>
      </c>
      <c r="T212" s="230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231" t="s">
        <v>143</v>
      </c>
      <c r="AT212" s="231" t="s">
        <v>139</v>
      </c>
      <c r="AU212" s="231" t="s">
        <v>83</v>
      </c>
      <c r="AY212" s="16" t="s">
        <v>137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16" t="s">
        <v>81</v>
      </c>
      <c r="BK212" s="232">
        <f>ROUND(I212*H212,2)</f>
        <v>0</v>
      </c>
      <c r="BL212" s="16" t="s">
        <v>143</v>
      </c>
      <c r="BM212" s="231" t="s">
        <v>365</v>
      </c>
    </row>
    <row r="213" s="13" customFormat="1">
      <c r="A213" s="13"/>
      <c r="B213" s="233"/>
      <c r="C213" s="234"/>
      <c r="D213" s="235" t="s">
        <v>148</v>
      </c>
      <c r="E213" s="236" t="s">
        <v>1</v>
      </c>
      <c r="F213" s="237" t="s">
        <v>366</v>
      </c>
      <c r="G213" s="234"/>
      <c r="H213" s="238">
        <v>12</v>
      </c>
      <c r="I213" s="239"/>
      <c r="J213" s="234"/>
      <c r="K213" s="234"/>
      <c r="L213" s="240"/>
      <c r="M213" s="241"/>
      <c r="N213" s="242"/>
      <c r="O213" s="242"/>
      <c r="P213" s="242"/>
      <c r="Q213" s="242"/>
      <c r="R213" s="242"/>
      <c r="S213" s="242"/>
      <c r="T213" s="24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4" t="s">
        <v>148</v>
      </c>
      <c r="AU213" s="244" t="s">
        <v>83</v>
      </c>
      <c r="AV213" s="13" t="s">
        <v>83</v>
      </c>
      <c r="AW213" s="13" t="s">
        <v>30</v>
      </c>
      <c r="AX213" s="13" t="s">
        <v>81</v>
      </c>
      <c r="AY213" s="244" t="s">
        <v>137</v>
      </c>
    </row>
    <row r="214" s="2" customFormat="1" ht="24.15" customHeight="1">
      <c r="A214" s="37"/>
      <c r="B214" s="38"/>
      <c r="C214" s="219" t="s">
        <v>367</v>
      </c>
      <c r="D214" s="219" t="s">
        <v>139</v>
      </c>
      <c r="E214" s="220" t="s">
        <v>368</v>
      </c>
      <c r="F214" s="221" t="s">
        <v>369</v>
      </c>
      <c r="G214" s="222" t="s">
        <v>183</v>
      </c>
      <c r="H214" s="223">
        <v>2</v>
      </c>
      <c r="I214" s="224"/>
      <c r="J214" s="225">
        <f>ROUND(I214*H214,2)</f>
        <v>0</v>
      </c>
      <c r="K214" s="226"/>
      <c r="L214" s="43"/>
      <c r="M214" s="227" t="s">
        <v>1</v>
      </c>
      <c r="N214" s="228" t="s">
        <v>38</v>
      </c>
      <c r="O214" s="90"/>
      <c r="P214" s="229">
        <f>O214*H214</f>
        <v>0</v>
      </c>
      <c r="Q214" s="229">
        <v>0.019689999999999999</v>
      </c>
      <c r="R214" s="229">
        <f>Q214*H214</f>
        <v>0.039379999999999998</v>
      </c>
      <c r="S214" s="229">
        <v>0</v>
      </c>
      <c r="T214" s="230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231" t="s">
        <v>143</v>
      </c>
      <c r="AT214" s="231" t="s">
        <v>139</v>
      </c>
      <c r="AU214" s="231" t="s">
        <v>83</v>
      </c>
      <c r="AY214" s="16" t="s">
        <v>137</v>
      </c>
      <c r="BE214" s="232">
        <f>IF(N214="základní",J214,0)</f>
        <v>0</v>
      </c>
      <c r="BF214" s="232">
        <f>IF(N214="snížená",J214,0)</f>
        <v>0</v>
      </c>
      <c r="BG214" s="232">
        <f>IF(N214="zákl. přenesená",J214,0)</f>
        <v>0</v>
      </c>
      <c r="BH214" s="232">
        <f>IF(N214="sníž. přenesená",J214,0)</f>
        <v>0</v>
      </c>
      <c r="BI214" s="232">
        <f>IF(N214="nulová",J214,0)</f>
        <v>0</v>
      </c>
      <c r="BJ214" s="16" t="s">
        <v>81</v>
      </c>
      <c r="BK214" s="232">
        <f>ROUND(I214*H214,2)</f>
        <v>0</v>
      </c>
      <c r="BL214" s="16" t="s">
        <v>143</v>
      </c>
      <c r="BM214" s="231" t="s">
        <v>370</v>
      </c>
    </row>
    <row r="215" s="2" customFormat="1" ht="24.15" customHeight="1">
      <c r="A215" s="37"/>
      <c r="B215" s="38"/>
      <c r="C215" s="219" t="s">
        <v>371</v>
      </c>
      <c r="D215" s="219" t="s">
        <v>139</v>
      </c>
      <c r="E215" s="220" t="s">
        <v>372</v>
      </c>
      <c r="F215" s="221" t="s">
        <v>373</v>
      </c>
      <c r="G215" s="222" t="s">
        <v>374</v>
      </c>
      <c r="H215" s="223">
        <v>6</v>
      </c>
      <c r="I215" s="224"/>
      <c r="J215" s="225">
        <f>ROUND(I215*H215,2)</f>
        <v>0</v>
      </c>
      <c r="K215" s="226"/>
      <c r="L215" s="43"/>
      <c r="M215" s="227" t="s">
        <v>1</v>
      </c>
      <c r="N215" s="228" t="s">
        <v>38</v>
      </c>
      <c r="O215" s="90"/>
      <c r="P215" s="229">
        <f>O215*H215</f>
        <v>0</v>
      </c>
      <c r="Q215" s="229">
        <v>0</v>
      </c>
      <c r="R215" s="229">
        <f>Q215*H215</f>
        <v>0</v>
      </c>
      <c r="S215" s="229">
        <v>0</v>
      </c>
      <c r="T215" s="230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231" t="s">
        <v>143</v>
      </c>
      <c r="AT215" s="231" t="s">
        <v>139</v>
      </c>
      <c r="AU215" s="231" t="s">
        <v>83</v>
      </c>
      <c r="AY215" s="16" t="s">
        <v>137</v>
      </c>
      <c r="BE215" s="232">
        <f>IF(N215="základní",J215,0)</f>
        <v>0</v>
      </c>
      <c r="BF215" s="232">
        <f>IF(N215="snížená",J215,0)</f>
        <v>0</v>
      </c>
      <c r="BG215" s="232">
        <f>IF(N215="zákl. přenesená",J215,0)</f>
        <v>0</v>
      </c>
      <c r="BH215" s="232">
        <f>IF(N215="sníž. přenesená",J215,0)</f>
        <v>0</v>
      </c>
      <c r="BI215" s="232">
        <f>IF(N215="nulová",J215,0)</f>
        <v>0</v>
      </c>
      <c r="BJ215" s="16" t="s">
        <v>81</v>
      </c>
      <c r="BK215" s="232">
        <f>ROUND(I215*H215,2)</f>
        <v>0</v>
      </c>
      <c r="BL215" s="16" t="s">
        <v>143</v>
      </c>
      <c r="BM215" s="231" t="s">
        <v>375</v>
      </c>
    </row>
    <row r="216" s="2" customFormat="1" ht="24.15" customHeight="1">
      <c r="A216" s="37"/>
      <c r="B216" s="38"/>
      <c r="C216" s="219" t="s">
        <v>376</v>
      </c>
      <c r="D216" s="219" t="s">
        <v>139</v>
      </c>
      <c r="E216" s="220" t="s">
        <v>377</v>
      </c>
      <c r="F216" s="221" t="s">
        <v>378</v>
      </c>
      <c r="G216" s="222" t="s">
        <v>374</v>
      </c>
      <c r="H216" s="223">
        <v>1</v>
      </c>
      <c r="I216" s="224"/>
      <c r="J216" s="225">
        <f>ROUND(I216*H216,2)</f>
        <v>0</v>
      </c>
      <c r="K216" s="226"/>
      <c r="L216" s="43"/>
      <c r="M216" s="227" t="s">
        <v>1</v>
      </c>
      <c r="N216" s="228" t="s">
        <v>38</v>
      </c>
      <c r="O216" s="90"/>
      <c r="P216" s="229">
        <f>O216*H216</f>
        <v>0</v>
      </c>
      <c r="Q216" s="229">
        <v>0.34089999999999998</v>
      </c>
      <c r="R216" s="229">
        <f>Q216*H216</f>
        <v>0.34089999999999998</v>
      </c>
      <c r="S216" s="229">
        <v>0</v>
      </c>
      <c r="T216" s="230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231" t="s">
        <v>143</v>
      </c>
      <c r="AT216" s="231" t="s">
        <v>139</v>
      </c>
      <c r="AU216" s="231" t="s">
        <v>83</v>
      </c>
      <c r="AY216" s="16" t="s">
        <v>137</v>
      </c>
      <c r="BE216" s="232">
        <f>IF(N216="základní",J216,0)</f>
        <v>0</v>
      </c>
      <c r="BF216" s="232">
        <f>IF(N216="snížená",J216,0)</f>
        <v>0</v>
      </c>
      <c r="BG216" s="232">
        <f>IF(N216="zákl. přenesená",J216,0)</f>
        <v>0</v>
      </c>
      <c r="BH216" s="232">
        <f>IF(N216="sníž. přenesená",J216,0)</f>
        <v>0</v>
      </c>
      <c r="BI216" s="232">
        <f>IF(N216="nulová",J216,0)</f>
        <v>0</v>
      </c>
      <c r="BJ216" s="16" t="s">
        <v>81</v>
      </c>
      <c r="BK216" s="232">
        <f>ROUND(I216*H216,2)</f>
        <v>0</v>
      </c>
      <c r="BL216" s="16" t="s">
        <v>143</v>
      </c>
      <c r="BM216" s="231" t="s">
        <v>379</v>
      </c>
    </row>
    <row r="217" s="2" customFormat="1" ht="24.15" customHeight="1">
      <c r="A217" s="37"/>
      <c r="B217" s="38"/>
      <c r="C217" s="245" t="s">
        <v>380</v>
      </c>
      <c r="D217" s="245" t="s">
        <v>224</v>
      </c>
      <c r="E217" s="246" t="s">
        <v>381</v>
      </c>
      <c r="F217" s="247" t="s">
        <v>382</v>
      </c>
      <c r="G217" s="248" t="s">
        <v>374</v>
      </c>
      <c r="H217" s="249">
        <v>1</v>
      </c>
      <c r="I217" s="250"/>
      <c r="J217" s="251">
        <f>ROUND(I217*H217,2)</f>
        <v>0</v>
      </c>
      <c r="K217" s="252"/>
      <c r="L217" s="253"/>
      <c r="M217" s="254" t="s">
        <v>1</v>
      </c>
      <c r="N217" s="255" t="s">
        <v>38</v>
      </c>
      <c r="O217" s="90"/>
      <c r="P217" s="229">
        <f>O217*H217</f>
        <v>0</v>
      </c>
      <c r="Q217" s="229">
        <v>0.086999999999999994</v>
      </c>
      <c r="R217" s="229">
        <f>Q217*H217</f>
        <v>0.086999999999999994</v>
      </c>
      <c r="S217" s="229">
        <v>0</v>
      </c>
      <c r="T217" s="230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231" t="s">
        <v>171</v>
      </c>
      <c r="AT217" s="231" t="s">
        <v>224</v>
      </c>
      <c r="AU217" s="231" t="s">
        <v>83</v>
      </c>
      <c r="AY217" s="16" t="s">
        <v>137</v>
      </c>
      <c r="BE217" s="232">
        <f>IF(N217="základní",J217,0)</f>
        <v>0</v>
      </c>
      <c r="BF217" s="232">
        <f>IF(N217="snížená",J217,0)</f>
        <v>0</v>
      </c>
      <c r="BG217" s="232">
        <f>IF(N217="zákl. přenesená",J217,0)</f>
        <v>0</v>
      </c>
      <c r="BH217" s="232">
        <f>IF(N217="sníž. přenesená",J217,0)</f>
        <v>0</v>
      </c>
      <c r="BI217" s="232">
        <f>IF(N217="nulová",J217,0)</f>
        <v>0</v>
      </c>
      <c r="BJ217" s="16" t="s">
        <v>81</v>
      </c>
      <c r="BK217" s="232">
        <f>ROUND(I217*H217,2)</f>
        <v>0</v>
      </c>
      <c r="BL217" s="16" t="s">
        <v>143</v>
      </c>
      <c r="BM217" s="231" t="s">
        <v>383</v>
      </c>
    </row>
    <row r="218" s="2" customFormat="1" ht="24.15" customHeight="1">
      <c r="A218" s="37"/>
      <c r="B218" s="38"/>
      <c r="C218" s="219" t="s">
        <v>384</v>
      </c>
      <c r="D218" s="219" t="s">
        <v>139</v>
      </c>
      <c r="E218" s="220" t="s">
        <v>385</v>
      </c>
      <c r="F218" s="221" t="s">
        <v>386</v>
      </c>
      <c r="G218" s="222" t="s">
        <v>183</v>
      </c>
      <c r="H218" s="223">
        <v>19</v>
      </c>
      <c r="I218" s="224"/>
      <c r="J218" s="225">
        <f>ROUND(I218*H218,2)</f>
        <v>0</v>
      </c>
      <c r="K218" s="226"/>
      <c r="L218" s="43"/>
      <c r="M218" s="227" t="s">
        <v>1</v>
      </c>
      <c r="N218" s="228" t="s">
        <v>38</v>
      </c>
      <c r="O218" s="90"/>
      <c r="P218" s="229">
        <f>O218*H218</f>
        <v>0</v>
      </c>
      <c r="Q218" s="229">
        <v>0.29221000000000003</v>
      </c>
      <c r="R218" s="229">
        <f>Q218*H218</f>
        <v>5.5519900000000009</v>
      </c>
      <c r="S218" s="229">
        <v>0</v>
      </c>
      <c r="T218" s="230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231" t="s">
        <v>143</v>
      </c>
      <c r="AT218" s="231" t="s">
        <v>139</v>
      </c>
      <c r="AU218" s="231" t="s">
        <v>83</v>
      </c>
      <c r="AY218" s="16" t="s">
        <v>137</v>
      </c>
      <c r="BE218" s="232">
        <f>IF(N218="základní",J218,0)</f>
        <v>0</v>
      </c>
      <c r="BF218" s="232">
        <f>IF(N218="snížená",J218,0)</f>
        <v>0</v>
      </c>
      <c r="BG218" s="232">
        <f>IF(N218="zákl. přenesená",J218,0)</f>
        <v>0</v>
      </c>
      <c r="BH218" s="232">
        <f>IF(N218="sníž. přenesená",J218,0)</f>
        <v>0</v>
      </c>
      <c r="BI218" s="232">
        <f>IF(N218="nulová",J218,0)</f>
        <v>0</v>
      </c>
      <c r="BJ218" s="16" t="s">
        <v>81</v>
      </c>
      <c r="BK218" s="232">
        <f>ROUND(I218*H218,2)</f>
        <v>0</v>
      </c>
      <c r="BL218" s="16" t="s">
        <v>143</v>
      </c>
      <c r="BM218" s="231" t="s">
        <v>387</v>
      </c>
    </row>
    <row r="219" s="13" customFormat="1">
      <c r="A219" s="13"/>
      <c r="B219" s="233"/>
      <c r="C219" s="234"/>
      <c r="D219" s="235" t="s">
        <v>148</v>
      </c>
      <c r="E219" s="236" t="s">
        <v>1</v>
      </c>
      <c r="F219" s="237" t="s">
        <v>388</v>
      </c>
      <c r="G219" s="234"/>
      <c r="H219" s="238">
        <v>19</v>
      </c>
      <c r="I219" s="239"/>
      <c r="J219" s="234"/>
      <c r="K219" s="234"/>
      <c r="L219" s="240"/>
      <c r="M219" s="241"/>
      <c r="N219" s="242"/>
      <c r="O219" s="242"/>
      <c r="P219" s="242"/>
      <c r="Q219" s="242"/>
      <c r="R219" s="242"/>
      <c r="S219" s="242"/>
      <c r="T219" s="24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4" t="s">
        <v>148</v>
      </c>
      <c r="AU219" s="244" t="s">
        <v>83</v>
      </c>
      <c r="AV219" s="13" t="s">
        <v>83</v>
      </c>
      <c r="AW219" s="13" t="s">
        <v>30</v>
      </c>
      <c r="AX219" s="13" t="s">
        <v>81</v>
      </c>
      <c r="AY219" s="244" t="s">
        <v>137</v>
      </c>
    </row>
    <row r="220" s="2" customFormat="1" ht="21.75" customHeight="1">
      <c r="A220" s="37"/>
      <c r="B220" s="38"/>
      <c r="C220" s="245" t="s">
        <v>389</v>
      </c>
      <c r="D220" s="245" t="s">
        <v>224</v>
      </c>
      <c r="E220" s="246" t="s">
        <v>390</v>
      </c>
      <c r="F220" s="247" t="s">
        <v>391</v>
      </c>
      <c r="G220" s="248" t="s">
        <v>183</v>
      </c>
      <c r="H220" s="249">
        <v>19</v>
      </c>
      <c r="I220" s="250"/>
      <c r="J220" s="251">
        <f>ROUND(I220*H220,2)</f>
        <v>0</v>
      </c>
      <c r="K220" s="252"/>
      <c r="L220" s="253"/>
      <c r="M220" s="254" t="s">
        <v>1</v>
      </c>
      <c r="N220" s="255" t="s">
        <v>38</v>
      </c>
      <c r="O220" s="90"/>
      <c r="P220" s="229">
        <f>O220*H220</f>
        <v>0</v>
      </c>
      <c r="Q220" s="229">
        <v>0.0166</v>
      </c>
      <c r="R220" s="229">
        <f>Q220*H220</f>
        <v>0.31540000000000001</v>
      </c>
      <c r="S220" s="229">
        <v>0</v>
      </c>
      <c r="T220" s="230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231" t="s">
        <v>171</v>
      </c>
      <c r="AT220" s="231" t="s">
        <v>224</v>
      </c>
      <c r="AU220" s="231" t="s">
        <v>83</v>
      </c>
      <c r="AY220" s="16" t="s">
        <v>137</v>
      </c>
      <c r="BE220" s="232">
        <f>IF(N220="základní",J220,0)</f>
        <v>0</v>
      </c>
      <c r="BF220" s="232">
        <f>IF(N220="snížená",J220,0)</f>
        <v>0</v>
      </c>
      <c r="BG220" s="232">
        <f>IF(N220="zákl. přenesená",J220,0)</f>
        <v>0</v>
      </c>
      <c r="BH220" s="232">
        <f>IF(N220="sníž. přenesená",J220,0)</f>
        <v>0</v>
      </c>
      <c r="BI220" s="232">
        <f>IF(N220="nulová",J220,0)</f>
        <v>0</v>
      </c>
      <c r="BJ220" s="16" t="s">
        <v>81</v>
      </c>
      <c r="BK220" s="232">
        <f>ROUND(I220*H220,2)</f>
        <v>0</v>
      </c>
      <c r="BL220" s="16" t="s">
        <v>143</v>
      </c>
      <c r="BM220" s="231" t="s">
        <v>392</v>
      </c>
    </row>
    <row r="221" s="2" customFormat="1" ht="24.15" customHeight="1">
      <c r="A221" s="37"/>
      <c r="B221" s="38"/>
      <c r="C221" s="245" t="s">
        <v>393</v>
      </c>
      <c r="D221" s="245" t="s">
        <v>224</v>
      </c>
      <c r="E221" s="246" t="s">
        <v>394</v>
      </c>
      <c r="F221" s="247" t="s">
        <v>395</v>
      </c>
      <c r="G221" s="248" t="s">
        <v>374</v>
      </c>
      <c r="H221" s="249">
        <v>4</v>
      </c>
      <c r="I221" s="250"/>
      <c r="J221" s="251">
        <f>ROUND(I221*H221,2)</f>
        <v>0</v>
      </c>
      <c r="K221" s="252"/>
      <c r="L221" s="253"/>
      <c r="M221" s="254" t="s">
        <v>1</v>
      </c>
      <c r="N221" s="255" t="s">
        <v>38</v>
      </c>
      <c r="O221" s="90"/>
      <c r="P221" s="229">
        <f>O221*H221</f>
        <v>0</v>
      </c>
      <c r="Q221" s="229">
        <v>0.0013500000000000001</v>
      </c>
      <c r="R221" s="229">
        <f>Q221*H221</f>
        <v>0.0054000000000000003</v>
      </c>
      <c r="S221" s="229">
        <v>0</v>
      </c>
      <c r="T221" s="230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231" t="s">
        <v>171</v>
      </c>
      <c r="AT221" s="231" t="s">
        <v>224</v>
      </c>
      <c r="AU221" s="231" t="s">
        <v>83</v>
      </c>
      <c r="AY221" s="16" t="s">
        <v>137</v>
      </c>
      <c r="BE221" s="232">
        <f>IF(N221="základní",J221,0)</f>
        <v>0</v>
      </c>
      <c r="BF221" s="232">
        <f>IF(N221="snížená",J221,0)</f>
        <v>0</v>
      </c>
      <c r="BG221" s="232">
        <f>IF(N221="zákl. přenesená",J221,0)</f>
        <v>0</v>
      </c>
      <c r="BH221" s="232">
        <f>IF(N221="sníž. přenesená",J221,0)</f>
        <v>0</v>
      </c>
      <c r="BI221" s="232">
        <f>IF(N221="nulová",J221,0)</f>
        <v>0</v>
      </c>
      <c r="BJ221" s="16" t="s">
        <v>81</v>
      </c>
      <c r="BK221" s="232">
        <f>ROUND(I221*H221,2)</f>
        <v>0</v>
      </c>
      <c r="BL221" s="16" t="s">
        <v>143</v>
      </c>
      <c r="BM221" s="231" t="s">
        <v>396</v>
      </c>
    </row>
    <row r="222" s="2" customFormat="1" ht="24.15" customHeight="1">
      <c r="A222" s="37"/>
      <c r="B222" s="38"/>
      <c r="C222" s="245" t="s">
        <v>397</v>
      </c>
      <c r="D222" s="245" t="s">
        <v>224</v>
      </c>
      <c r="E222" s="246" t="s">
        <v>398</v>
      </c>
      <c r="F222" s="247" t="s">
        <v>399</v>
      </c>
      <c r="G222" s="248" t="s">
        <v>183</v>
      </c>
      <c r="H222" s="249">
        <v>19</v>
      </c>
      <c r="I222" s="250"/>
      <c r="J222" s="251">
        <f>ROUND(I222*H222,2)</f>
        <v>0</v>
      </c>
      <c r="K222" s="252"/>
      <c r="L222" s="253"/>
      <c r="M222" s="254" t="s">
        <v>1</v>
      </c>
      <c r="N222" s="255" t="s">
        <v>38</v>
      </c>
      <c r="O222" s="90"/>
      <c r="P222" s="229">
        <f>O222*H222</f>
        <v>0</v>
      </c>
      <c r="Q222" s="229">
        <v>0.0070299999999999998</v>
      </c>
      <c r="R222" s="229">
        <f>Q222*H222</f>
        <v>0.13356999999999999</v>
      </c>
      <c r="S222" s="229">
        <v>0</v>
      </c>
      <c r="T222" s="230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231" t="s">
        <v>171</v>
      </c>
      <c r="AT222" s="231" t="s">
        <v>224</v>
      </c>
      <c r="AU222" s="231" t="s">
        <v>83</v>
      </c>
      <c r="AY222" s="16" t="s">
        <v>137</v>
      </c>
      <c r="BE222" s="232">
        <f>IF(N222="základní",J222,0)</f>
        <v>0</v>
      </c>
      <c r="BF222" s="232">
        <f>IF(N222="snížená",J222,0)</f>
        <v>0</v>
      </c>
      <c r="BG222" s="232">
        <f>IF(N222="zákl. přenesená",J222,0)</f>
        <v>0</v>
      </c>
      <c r="BH222" s="232">
        <f>IF(N222="sníž. přenesená",J222,0)</f>
        <v>0</v>
      </c>
      <c r="BI222" s="232">
        <f>IF(N222="nulová",J222,0)</f>
        <v>0</v>
      </c>
      <c r="BJ222" s="16" t="s">
        <v>81</v>
      </c>
      <c r="BK222" s="232">
        <f>ROUND(I222*H222,2)</f>
        <v>0</v>
      </c>
      <c r="BL222" s="16" t="s">
        <v>143</v>
      </c>
      <c r="BM222" s="231" t="s">
        <v>400</v>
      </c>
    </row>
    <row r="223" s="2" customFormat="1" ht="33" customHeight="1">
      <c r="A223" s="37"/>
      <c r="B223" s="38"/>
      <c r="C223" s="245" t="s">
        <v>401</v>
      </c>
      <c r="D223" s="245" t="s">
        <v>224</v>
      </c>
      <c r="E223" s="246" t="s">
        <v>402</v>
      </c>
      <c r="F223" s="247" t="s">
        <v>403</v>
      </c>
      <c r="G223" s="248" t="s">
        <v>374</v>
      </c>
      <c r="H223" s="249">
        <v>2</v>
      </c>
      <c r="I223" s="250"/>
      <c r="J223" s="251">
        <f>ROUND(I223*H223,2)</f>
        <v>0</v>
      </c>
      <c r="K223" s="252"/>
      <c r="L223" s="253"/>
      <c r="M223" s="254" t="s">
        <v>1</v>
      </c>
      <c r="N223" s="255" t="s">
        <v>38</v>
      </c>
      <c r="O223" s="90"/>
      <c r="P223" s="229">
        <f>O223*H223</f>
        <v>0</v>
      </c>
      <c r="Q223" s="229">
        <v>0.0114</v>
      </c>
      <c r="R223" s="229">
        <f>Q223*H223</f>
        <v>0.022800000000000001</v>
      </c>
      <c r="S223" s="229">
        <v>0</v>
      </c>
      <c r="T223" s="230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231" t="s">
        <v>171</v>
      </c>
      <c r="AT223" s="231" t="s">
        <v>224</v>
      </c>
      <c r="AU223" s="231" t="s">
        <v>83</v>
      </c>
      <c r="AY223" s="16" t="s">
        <v>137</v>
      </c>
      <c r="BE223" s="232">
        <f>IF(N223="základní",J223,0)</f>
        <v>0</v>
      </c>
      <c r="BF223" s="232">
        <f>IF(N223="snížená",J223,0)</f>
        <v>0</v>
      </c>
      <c r="BG223" s="232">
        <f>IF(N223="zákl. přenesená",J223,0)</f>
        <v>0</v>
      </c>
      <c r="BH223" s="232">
        <f>IF(N223="sníž. přenesená",J223,0)</f>
        <v>0</v>
      </c>
      <c r="BI223" s="232">
        <f>IF(N223="nulová",J223,0)</f>
        <v>0</v>
      </c>
      <c r="BJ223" s="16" t="s">
        <v>81</v>
      </c>
      <c r="BK223" s="232">
        <f>ROUND(I223*H223,2)</f>
        <v>0</v>
      </c>
      <c r="BL223" s="16" t="s">
        <v>143</v>
      </c>
      <c r="BM223" s="231" t="s">
        <v>404</v>
      </c>
    </row>
    <row r="224" s="12" customFormat="1" ht="22.8" customHeight="1">
      <c r="A224" s="12"/>
      <c r="B224" s="203"/>
      <c r="C224" s="204"/>
      <c r="D224" s="205" t="s">
        <v>72</v>
      </c>
      <c r="E224" s="217" t="s">
        <v>175</v>
      </c>
      <c r="F224" s="217" t="s">
        <v>405</v>
      </c>
      <c r="G224" s="204"/>
      <c r="H224" s="204"/>
      <c r="I224" s="207"/>
      <c r="J224" s="218">
        <f>BK224</f>
        <v>0</v>
      </c>
      <c r="K224" s="204"/>
      <c r="L224" s="209"/>
      <c r="M224" s="210"/>
      <c r="N224" s="211"/>
      <c r="O224" s="211"/>
      <c r="P224" s="212">
        <f>SUM(P225:P234)</f>
        <v>0</v>
      </c>
      <c r="Q224" s="211"/>
      <c r="R224" s="212">
        <f>SUM(R225:R234)</f>
        <v>15.567620000000002</v>
      </c>
      <c r="S224" s="211"/>
      <c r="T224" s="213">
        <f>SUM(T225:T234)</f>
        <v>0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R224" s="214" t="s">
        <v>81</v>
      </c>
      <c r="AT224" s="215" t="s">
        <v>72</v>
      </c>
      <c r="AU224" s="215" t="s">
        <v>81</v>
      </c>
      <c r="AY224" s="214" t="s">
        <v>137</v>
      </c>
      <c r="BK224" s="216">
        <f>SUM(BK225:BK234)</f>
        <v>0</v>
      </c>
    </row>
    <row r="225" s="2" customFormat="1" ht="33" customHeight="1">
      <c r="A225" s="37"/>
      <c r="B225" s="38"/>
      <c r="C225" s="219" t="s">
        <v>406</v>
      </c>
      <c r="D225" s="219" t="s">
        <v>139</v>
      </c>
      <c r="E225" s="220" t="s">
        <v>407</v>
      </c>
      <c r="F225" s="221" t="s">
        <v>408</v>
      </c>
      <c r="G225" s="222" t="s">
        <v>183</v>
      </c>
      <c r="H225" s="223">
        <v>43</v>
      </c>
      <c r="I225" s="224"/>
      <c r="J225" s="225">
        <f>ROUND(I225*H225,2)</f>
        <v>0</v>
      </c>
      <c r="K225" s="226"/>
      <c r="L225" s="43"/>
      <c r="M225" s="227" t="s">
        <v>1</v>
      </c>
      <c r="N225" s="228" t="s">
        <v>38</v>
      </c>
      <c r="O225" s="90"/>
      <c r="P225" s="229">
        <f>O225*H225</f>
        <v>0</v>
      </c>
      <c r="Q225" s="229">
        <v>0.1295</v>
      </c>
      <c r="R225" s="229">
        <f>Q225*H225</f>
        <v>5.5685000000000002</v>
      </c>
      <c r="S225" s="229">
        <v>0</v>
      </c>
      <c r="T225" s="230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231" t="s">
        <v>143</v>
      </c>
      <c r="AT225" s="231" t="s">
        <v>139</v>
      </c>
      <c r="AU225" s="231" t="s">
        <v>83</v>
      </c>
      <c r="AY225" s="16" t="s">
        <v>137</v>
      </c>
      <c r="BE225" s="232">
        <f>IF(N225="základní",J225,0)</f>
        <v>0</v>
      </c>
      <c r="BF225" s="232">
        <f>IF(N225="snížená",J225,0)</f>
        <v>0</v>
      </c>
      <c r="BG225" s="232">
        <f>IF(N225="zákl. přenesená",J225,0)</f>
        <v>0</v>
      </c>
      <c r="BH225" s="232">
        <f>IF(N225="sníž. přenesená",J225,0)</f>
        <v>0</v>
      </c>
      <c r="BI225" s="232">
        <f>IF(N225="nulová",J225,0)</f>
        <v>0</v>
      </c>
      <c r="BJ225" s="16" t="s">
        <v>81</v>
      </c>
      <c r="BK225" s="232">
        <f>ROUND(I225*H225,2)</f>
        <v>0</v>
      </c>
      <c r="BL225" s="16" t="s">
        <v>143</v>
      </c>
      <c r="BM225" s="231" t="s">
        <v>409</v>
      </c>
    </row>
    <row r="226" s="13" customFormat="1">
      <c r="A226" s="13"/>
      <c r="B226" s="233"/>
      <c r="C226" s="234"/>
      <c r="D226" s="235" t="s">
        <v>148</v>
      </c>
      <c r="E226" s="236" t="s">
        <v>1</v>
      </c>
      <c r="F226" s="237" t="s">
        <v>410</v>
      </c>
      <c r="G226" s="234"/>
      <c r="H226" s="238">
        <v>43</v>
      </c>
      <c r="I226" s="239"/>
      <c r="J226" s="234"/>
      <c r="K226" s="234"/>
      <c r="L226" s="240"/>
      <c r="M226" s="241"/>
      <c r="N226" s="242"/>
      <c r="O226" s="242"/>
      <c r="P226" s="242"/>
      <c r="Q226" s="242"/>
      <c r="R226" s="242"/>
      <c r="S226" s="242"/>
      <c r="T226" s="24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44" t="s">
        <v>148</v>
      </c>
      <c r="AU226" s="244" t="s">
        <v>83</v>
      </c>
      <c r="AV226" s="13" t="s">
        <v>83</v>
      </c>
      <c r="AW226" s="13" t="s">
        <v>30</v>
      </c>
      <c r="AX226" s="13" t="s">
        <v>81</v>
      </c>
      <c r="AY226" s="244" t="s">
        <v>137</v>
      </c>
    </row>
    <row r="227" s="2" customFormat="1" ht="16.5" customHeight="1">
      <c r="A227" s="37"/>
      <c r="B227" s="38"/>
      <c r="C227" s="245" t="s">
        <v>211</v>
      </c>
      <c r="D227" s="245" t="s">
        <v>224</v>
      </c>
      <c r="E227" s="246" t="s">
        <v>411</v>
      </c>
      <c r="F227" s="247" t="s">
        <v>412</v>
      </c>
      <c r="G227" s="248" t="s">
        <v>183</v>
      </c>
      <c r="H227" s="249">
        <v>43.859999999999999</v>
      </c>
      <c r="I227" s="250"/>
      <c r="J227" s="251">
        <f>ROUND(I227*H227,2)</f>
        <v>0</v>
      </c>
      <c r="K227" s="252"/>
      <c r="L227" s="253"/>
      <c r="M227" s="254" t="s">
        <v>1</v>
      </c>
      <c r="N227" s="255" t="s">
        <v>38</v>
      </c>
      <c r="O227" s="90"/>
      <c r="P227" s="229">
        <f>O227*H227</f>
        <v>0</v>
      </c>
      <c r="Q227" s="229">
        <v>0.028000000000000001</v>
      </c>
      <c r="R227" s="229">
        <f>Q227*H227</f>
        <v>1.2280800000000001</v>
      </c>
      <c r="S227" s="229">
        <v>0</v>
      </c>
      <c r="T227" s="230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231" t="s">
        <v>171</v>
      </c>
      <c r="AT227" s="231" t="s">
        <v>224</v>
      </c>
      <c r="AU227" s="231" t="s">
        <v>83</v>
      </c>
      <c r="AY227" s="16" t="s">
        <v>137</v>
      </c>
      <c r="BE227" s="232">
        <f>IF(N227="základní",J227,0)</f>
        <v>0</v>
      </c>
      <c r="BF227" s="232">
        <f>IF(N227="snížená",J227,0)</f>
        <v>0</v>
      </c>
      <c r="BG227" s="232">
        <f>IF(N227="zákl. přenesená",J227,0)</f>
        <v>0</v>
      </c>
      <c r="BH227" s="232">
        <f>IF(N227="sníž. přenesená",J227,0)</f>
        <v>0</v>
      </c>
      <c r="BI227" s="232">
        <f>IF(N227="nulová",J227,0)</f>
        <v>0</v>
      </c>
      <c r="BJ227" s="16" t="s">
        <v>81</v>
      </c>
      <c r="BK227" s="232">
        <f>ROUND(I227*H227,2)</f>
        <v>0</v>
      </c>
      <c r="BL227" s="16" t="s">
        <v>143</v>
      </c>
      <c r="BM227" s="231" t="s">
        <v>413</v>
      </c>
    </row>
    <row r="228" s="13" customFormat="1">
      <c r="A228" s="13"/>
      <c r="B228" s="233"/>
      <c r="C228" s="234"/>
      <c r="D228" s="235" t="s">
        <v>148</v>
      </c>
      <c r="E228" s="234"/>
      <c r="F228" s="237" t="s">
        <v>414</v>
      </c>
      <c r="G228" s="234"/>
      <c r="H228" s="238">
        <v>43.859999999999999</v>
      </c>
      <c r="I228" s="239"/>
      <c r="J228" s="234"/>
      <c r="K228" s="234"/>
      <c r="L228" s="240"/>
      <c r="M228" s="241"/>
      <c r="N228" s="242"/>
      <c r="O228" s="242"/>
      <c r="P228" s="242"/>
      <c r="Q228" s="242"/>
      <c r="R228" s="242"/>
      <c r="S228" s="242"/>
      <c r="T228" s="24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4" t="s">
        <v>148</v>
      </c>
      <c r="AU228" s="244" t="s">
        <v>83</v>
      </c>
      <c r="AV228" s="13" t="s">
        <v>83</v>
      </c>
      <c r="AW228" s="13" t="s">
        <v>4</v>
      </c>
      <c r="AX228" s="13" t="s">
        <v>81</v>
      </c>
      <c r="AY228" s="244" t="s">
        <v>137</v>
      </c>
    </row>
    <row r="229" s="2" customFormat="1" ht="24.15" customHeight="1">
      <c r="A229" s="37"/>
      <c r="B229" s="38"/>
      <c r="C229" s="219" t="s">
        <v>415</v>
      </c>
      <c r="D229" s="219" t="s">
        <v>139</v>
      </c>
      <c r="E229" s="220" t="s">
        <v>416</v>
      </c>
      <c r="F229" s="221" t="s">
        <v>417</v>
      </c>
      <c r="G229" s="222" t="s">
        <v>142</v>
      </c>
      <c r="H229" s="223">
        <v>1020</v>
      </c>
      <c r="I229" s="224"/>
      <c r="J229" s="225">
        <f>ROUND(I229*H229,2)</f>
        <v>0</v>
      </c>
      <c r="K229" s="226"/>
      <c r="L229" s="43"/>
      <c r="M229" s="227" t="s">
        <v>1</v>
      </c>
      <c r="N229" s="228" t="s">
        <v>38</v>
      </c>
      <c r="O229" s="90"/>
      <c r="P229" s="229">
        <f>O229*H229</f>
        <v>0</v>
      </c>
      <c r="Q229" s="229">
        <v>0</v>
      </c>
      <c r="R229" s="229">
        <f>Q229*H229</f>
        <v>0</v>
      </c>
      <c r="S229" s="229">
        <v>0</v>
      </c>
      <c r="T229" s="230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231" t="s">
        <v>143</v>
      </c>
      <c r="AT229" s="231" t="s">
        <v>139</v>
      </c>
      <c r="AU229" s="231" t="s">
        <v>83</v>
      </c>
      <c r="AY229" s="16" t="s">
        <v>137</v>
      </c>
      <c r="BE229" s="232">
        <f>IF(N229="základní",J229,0)</f>
        <v>0</v>
      </c>
      <c r="BF229" s="232">
        <f>IF(N229="snížená",J229,0)</f>
        <v>0</v>
      </c>
      <c r="BG229" s="232">
        <f>IF(N229="zákl. přenesená",J229,0)</f>
        <v>0</v>
      </c>
      <c r="BH229" s="232">
        <f>IF(N229="sníž. přenesená",J229,0)</f>
        <v>0</v>
      </c>
      <c r="BI229" s="232">
        <f>IF(N229="nulová",J229,0)</f>
        <v>0</v>
      </c>
      <c r="BJ229" s="16" t="s">
        <v>81</v>
      </c>
      <c r="BK229" s="232">
        <f>ROUND(I229*H229,2)</f>
        <v>0</v>
      </c>
      <c r="BL229" s="16" t="s">
        <v>143</v>
      </c>
      <c r="BM229" s="231" t="s">
        <v>418</v>
      </c>
    </row>
    <row r="230" s="13" customFormat="1">
      <c r="A230" s="13"/>
      <c r="B230" s="233"/>
      <c r="C230" s="234"/>
      <c r="D230" s="235" t="s">
        <v>148</v>
      </c>
      <c r="E230" s="236" t="s">
        <v>1</v>
      </c>
      <c r="F230" s="237" t="s">
        <v>419</v>
      </c>
      <c r="G230" s="234"/>
      <c r="H230" s="238">
        <v>1020</v>
      </c>
      <c r="I230" s="239"/>
      <c r="J230" s="234"/>
      <c r="K230" s="234"/>
      <c r="L230" s="240"/>
      <c r="M230" s="241"/>
      <c r="N230" s="242"/>
      <c r="O230" s="242"/>
      <c r="P230" s="242"/>
      <c r="Q230" s="242"/>
      <c r="R230" s="242"/>
      <c r="S230" s="242"/>
      <c r="T230" s="24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4" t="s">
        <v>148</v>
      </c>
      <c r="AU230" s="244" t="s">
        <v>83</v>
      </c>
      <c r="AV230" s="13" t="s">
        <v>83</v>
      </c>
      <c r="AW230" s="13" t="s">
        <v>30</v>
      </c>
      <c r="AX230" s="13" t="s">
        <v>81</v>
      </c>
      <c r="AY230" s="244" t="s">
        <v>137</v>
      </c>
    </row>
    <row r="231" s="2" customFormat="1" ht="24.15" customHeight="1">
      <c r="A231" s="37"/>
      <c r="B231" s="38"/>
      <c r="C231" s="219" t="s">
        <v>420</v>
      </c>
      <c r="D231" s="219" t="s">
        <v>139</v>
      </c>
      <c r="E231" s="220" t="s">
        <v>421</v>
      </c>
      <c r="F231" s="221" t="s">
        <v>422</v>
      </c>
      <c r="G231" s="222" t="s">
        <v>183</v>
      </c>
      <c r="H231" s="223">
        <v>24</v>
      </c>
      <c r="I231" s="224"/>
      <c r="J231" s="225">
        <f>ROUND(I231*H231,2)</f>
        <v>0</v>
      </c>
      <c r="K231" s="226"/>
      <c r="L231" s="43"/>
      <c r="M231" s="227" t="s">
        <v>1</v>
      </c>
      <c r="N231" s="228" t="s">
        <v>38</v>
      </c>
      <c r="O231" s="90"/>
      <c r="P231" s="229">
        <f>O231*H231</f>
        <v>0</v>
      </c>
      <c r="Q231" s="229">
        <v>0.13095999999999999</v>
      </c>
      <c r="R231" s="229">
        <f>Q231*H231</f>
        <v>3.1430400000000001</v>
      </c>
      <c r="S231" s="229">
        <v>0</v>
      </c>
      <c r="T231" s="230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231" t="s">
        <v>143</v>
      </c>
      <c r="AT231" s="231" t="s">
        <v>139</v>
      </c>
      <c r="AU231" s="231" t="s">
        <v>83</v>
      </c>
      <c r="AY231" s="16" t="s">
        <v>137</v>
      </c>
      <c r="BE231" s="232">
        <f>IF(N231="základní",J231,0)</f>
        <v>0</v>
      </c>
      <c r="BF231" s="232">
        <f>IF(N231="snížená",J231,0)</f>
        <v>0</v>
      </c>
      <c r="BG231" s="232">
        <f>IF(N231="zákl. přenesená",J231,0)</f>
        <v>0</v>
      </c>
      <c r="BH231" s="232">
        <f>IF(N231="sníž. přenesená",J231,0)</f>
        <v>0</v>
      </c>
      <c r="BI231" s="232">
        <f>IF(N231="nulová",J231,0)</f>
        <v>0</v>
      </c>
      <c r="BJ231" s="16" t="s">
        <v>81</v>
      </c>
      <c r="BK231" s="232">
        <f>ROUND(I231*H231,2)</f>
        <v>0</v>
      </c>
      <c r="BL231" s="16" t="s">
        <v>143</v>
      </c>
      <c r="BM231" s="231" t="s">
        <v>423</v>
      </c>
    </row>
    <row r="232" s="2" customFormat="1" ht="16.5" customHeight="1">
      <c r="A232" s="37"/>
      <c r="B232" s="38"/>
      <c r="C232" s="245" t="s">
        <v>424</v>
      </c>
      <c r="D232" s="245" t="s">
        <v>224</v>
      </c>
      <c r="E232" s="246" t="s">
        <v>425</v>
      </c>
      <c r="F232" s="247" t="s">
        <v>426</v>
      </c>
      <c r="G232" s="248" t="s">
        <v>183</v>
      </c>
      <c r="H232" s="249">
        <v>24</v>
      </c>
      <c r="I232" s="250"/>
      <c r="J232" s="251">
        <f>ROUND(I232*H232,2)</f>
        <v>0</v>
      </c>
      <c r="K232" s="252"/>
      <c r="L232" s="253"/>
      <c r="M232" s="254" t="s">
        <v>1</v>
      </c>
      <c r="N232" s="255" t="s">
        <v>38</v>
      </c>
      <c r="O232" s="90"/>
      <c r="P232" s="229">
        <f>O232*H232</f>
        <v>0</v>
      </c>
      <c r="Q232" s="229">
        <v>0.12726000000000001</v>
      </c>
      <c r="R232" s="229">
        <f>Q232*H232</f>
        <v>3.0542400000000001</v>
      </c>
      <c r="S232" s="229">
        <v>0</v>
      </c>
      <c r="T232" s="230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231" t="s">
        <v>171</v>
      </c>
      <c r="AT232" s="231" t="s">
        <v>224</v>
      </c>
      <c r="AU232" s="231" t="s">
        <v>83</v>
      </c>
      <c r="AY232" s="16" t="s">
        <v>137</v>
      </c>
      <c r="BE232" s="232">
        <f>IF(N232="základní",J232,0)</f>
        <v>0</v>
      </c>
      <c r="BF232" s="232">
        <f>IF(N232="snížená",J232,0)</f>
        <v>0</v>
      </c>
      <c r="BG232" s="232">
        <f>IF(N232="zákl. přenesená",J232,0)</f>
        <v>0</v>
      </c>
      <c r="BH232" s="232">
        <f>IF(N232="sníž. přenesená",J232,0)</f>
        <v>0</v>
      </c>
      <c r="BI232" s="232">
        <f>IF(N232="nulová",J232,0)</f>
        <v>0</v>
      </c>
      <c r="BJ232" s="16" t="s">
        <v>81</v>
      </c>
      <c r="BK232" s="232">
        <f>ROUND(I232*H232,2)</f>
        <v>0</v>
      </c>
      <c r="BL232" s="16" t="s">
        <v>143</v>
      </c>
      <c r="BM232" s="231" t="s">
        <v>427</v>
      </c>
    </row>
    <row r="233" s="2" customFormat="1" ht="24.15" customHeight="1">
      <c r="A233" s="37"/>
      <c r="B233" s="38"/>
      <c r="C233" s="219" t="s">
        <v>428</v>
      </c>
      <c r="D233" s="219" t="s">
        <v>139</v>
      </c>
      <c r="E233" s="220" t="s">
        <v>429</v>
      </c>
      <c r="F233" s="221" t="s">
        <v>430</v>
      </c>
      <c r="G233" s="222" t="s">
        <v>142</v>
      </c>
      <c r="H233" s="223">
        <v>96</v>
      </c>
      <c r="I233" s="224"/>
      <c r="J233" s="225">
        <f>ROUND(I233*H233,2)</f>
        <v>0</v>
      </c>
      <c r="K233" s="226"/>
      <c r="L233" s="43"/>
      <c r="M233" s="227" t="s">
        <v>1</v>
      </c>
      <c r="N233" s="228" t="s">
        <v>38</v>
      </c>
      <c r="O233" s="90"/>
      <c r="P233" s="229">
        <f>O233*H233</f>
        <v>0</v>
      </c>
      <c r="Q233" s="229">
        <v>0.02681</v>
      </c>
      <c r="R233" s="229">
        <f>Q233*H233</f>
        <v>2.57376</v>
      </c>
      <c r="S233" s="229">
        <v>0</v>
      </c>
      <c r="T233" s="230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231" t="s">
        <v>143</v>
      </c>
      <c r="AT233" s="231" t="s">
        <v>139</v>
      </c>
      <c r="AU233" s="231" t="s">
        <v>83</v>
      </c>
      <c r="AY233" s="16" t="s">
        <v>137</v>
      </c>
      <c r="BE233" s="232">
        <f>IF(N233="základní",J233,0)</f>
        <v>0</v>
      </c>
      <c r="BF233" s="232">
        <f>IF(N233="snížená",J233,0)</f>
        <v>0</v>
      </c>
      <c r="BG233" s="232">
        <f>IF(N233="zákl. přenesená",J233,0)</f>
        <v>0</v>
      </c>
      <c r="BH233" s="232">
        <f>IF(N233="sníž. přenesená",J233,0)</f>
        <v>0</v>
      </c>
      <c r="BI233" s="232">
        <f>IF(N233="nulová",J233,0)</f>
        <v>0</v>
      </c>
      <c r="BJ233" s="16" t="s">
        <v>81</v>
      </c>
      <c r="BK233" s="232">
        <f>ROUND(I233*H233,2)</f>
        <v>0</v>
      </c>
      <c r="BL233" s="16" t="s">
        <v>143</v>
      </c>
      <c r="BM233" s="231" t="s">
        <v>431</v>
      </c>
    </row>
    <row r="234" s="13" customFormat="1">
      <c r="A234" s="13"/>
      <c r="B234" s="233"/>
      <c r="C234" s="234"/>
      <c r="D234" s="235" t="s">
        <v>148</v>
      </c>
      <c r="E234" s="236" t="s">
        <v>1</v>
      </c>
      <c r="F234" s="237" t="s">
        <v>432</v>
      </c>
      <c r="G234" s="234"/>
      <c r="H234" s="238">
        <v>96</v>
      </c>
      <c r="I234" s="239"/>
      <c r="J234" s="234"/>
      <c r="K234" s="234"/>
      <c r="L234" s="240"/>
      <c r="M234" s="241"/>
      <c r="N234" s="242"/>
      <c r="O234" s="242"/>
      <c r="P234" s="242"/>
      <c r="Q234" s="242"/>
      <c r="R234" s="242"/>
      <c r="S234" s="242"/>
      <c r="T234" s="24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4" t="s">
        <v>148</v>
      </c>
      <c r="AU234" s="244" t="s">
        <v>83</v>
      </c>
      <c r="AV234" s="13" t="s">
        <v>83</v>
      </c>
      <c r="AW234" s="13" t="s">
        <v>30</v>
      </c>
      <c r="AX234" s="13" t="s">
        <v>81</v>
      </c>
      <c r="AY234" s="244" t="s">
        <v>137</v>
      </c>
    </row>
    <row r="235" s="12" customFormat="1" ht="22.8" customHeight="1">
      <c r="A235" s="12"/>
      <c r="B235" s="203"/>
      <c r="C235" s="204"/>
      <c r="D235" s="205" t="s">
        <v>72</v>
      </c>
      <c r="E235" s="217" t="s">
        <v>433</v>
      </c>
      <c r="F235" s="217" t="s">
        <v>434</v>
      </c>
      <c r="G235" s="204"/>
      <c r="H235" s="204"/>
      <c r="I235" s="207"/>
      <c r="J235" s="218">
        <f>BK235</f>
        <v>0</v>
      </c>
      <c r="K235" s="204"/>
      <c r="L235" s="209"/>
      <c r="M235" s="210"/>
      <c r="N235" s="211"/>
      <c r="O235" s="211"/>
      <c r="P235" s="212">
        <f>SUM(P236:P249)</f>
        <v>0</v>
      </c>
      <c r="Q235" s="211"/>
      <c r="R235" s="212">
        <f>SUM(R236:R249)</f>
        <v>0</v>
      </c>
      <c r="S235" s="211"/>
      <c r="T235" s="213">
        <f>SUM(T236:T249)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214" t="s">
        <v>81</v>
      </c>
      <c r="AT235" s="215" t="s">
        <v>72</v>
      </c>
      <c r="AU235" s="215" t="s">
        <v>81</v>
      </c>
      <c r="AY235" s="214" t="s">
        <v>137</v>
      </c>
      <c r="BK235" s="216">
        <f>SUM(BK236:BK249)</f>
        <v>0</v>
      </c>
    </row>
    <row r="236" s="2" customFormat="1" ht="21.75" customHeight="1">
      <c r="A236" s="37"/>
      <c r="B236" s="38"/>
      <c r="C236" s="219" t="s">
        <v>435</v>
      </c>
      <c r="D236" s="219" t="s">
        <v>139</v>
      </c>
      <c r="E236" s="220" t="s">
        <v>436</v>
      </c>
      <c r="F236" s="221" t="s">
        <v>437</v>
      </c>
      <c r="G236" s="222" t="s">
        <v>205</v>
      </c>
      <c r="H236" s="223">
        <v>158.97999999999999</v>
      </c>
      <c r="I236" s="224"/>
      <c r="J236" s="225">
        <f>ROUND(I236*H236,2)</f>
        <v>0</v>
      </c>
      <c r="K236" s="226"/>
      <c r="L236" s="43"/>
      <c r="M236" s="227" t="s">
        <v>1</v>
      </c>
      <c r="N236" s="228" t="s">
        <v>38</v>
      </c>
      <c r="O236" s="90"/>
      <c r="P236" s="229">
        <f>O236*H236</f>
        <v>0</v>
      </c>
      <c r="Q236" s="229">
        <v>0</v>
      </c>
      <c r="R236" s="229">
        <f>Q236*H236</f>
        <v>0</v>
      </c>
      <c r="S236" s="229">
        <v>0</v>
      </c>
      <c r="T236" s="230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231" t="s">
        <v>143</v>
      </c>
      <c r="AT236" s="231" t="s">
        <v>139</v>
      </c>
      <c r="AU236" s="231" t="s">
        <v>83</v>
      </c>
      <c r="AY236" s="16" t="s">
        <v>137</v>
      </c>
      <c r="BE236" s="232">
        <f>IF(N236="základní",J236,0)</f>
        <v>0</v>
      </c>
      <c r="BF236" s="232">
        <f>IF(N236="snížená",J236,0)</f>
        <v>0</v>
      </c>
      <c r="BG236" s="232">
        <f>IF(N236="zákl. přenesená",J236,0)</f>
        <v>0</v>
      </c>
      <c r="BH236" s="232">
        <f>IF(N236="sníž. přenesená",J236,0)</f>
        <v>0</v>
      </c>
      <c r="BI236" s="232">
        <f>IF(N236="nulová",J236,0)</f>
        <v>0</v>
      </c>
      <c r="BJ236" s="16" t="s">
        <v>81</v>
      </c>
      <c r="BK236" s="232">
        <f>ROUND(I236*H236,2)</f>
        <v>0</v>
      </c>
      <c r="BL236" s="16" t="s">
        <v>143</v>
      </c>
      <c r="BM236" s="231" t="s">
        <v>438</v>
      </c>
    </row>
    <row r="237" s="13" customFormat="1">
      <c r="A237" s="13"/>
      <c r="B237" s="233"/>
      <c r="C237" s="234"/>
      <c r="D237" s="235" t="s">
        <v>148</v>
      </c>
      <c r="E237" s="236" t="s">
        <v>1</v>
      </c>
      <c r="F237" s="237" t="s">
        <v>439</v>
      </c>
      <c r="G237" s="234"/>
      <c r="H237" s="238">
        <v>158.97999999999999</v>
      </c>
      <c r="I237" s="239"/>
      <c r="J237" s="234"/>
      <c r="K237" s="234"/>
      <c r="L237" s="240"/>
      <c r="M237" s="241"/>
      <c r="N237" s="242"/>
      <c r="O237" s="242"/>
      <c r="P237" s="242"/>
      <c r="Q237" s="242"/>
      <c r="R237" s="242"/>
      <c r="S237" s="242"/>
      <c r="T237" s="24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44" t="s">
        <v>148</v>
      </c>
      <c r="AU237" s="244" t="s">
        <v>83</v>
      </c>
      <c r="AV237" s="13" t="s">
        <v>83</v>
      </c>
      <c r="AW237" s="13" t="s">
        <v>30</v>
      </c>
      <c r="AX237" s="13" t="s">
        <v>81</v>
      </c>
      <c r="AY237" s="244" t="s">
        <v>137</v>
      </c>
    </row>
    <row r="238" s="2" customFormat="1" ht="24.15" customHeight="1">
      <c r="A238" s="37"/>
      <c r="B238" s="38"/>
      <c r="C238" s="219" t="s">
        <v>440</v>
      </c>
      <c r="D238" s="219" t="s">
        <v>139</v>
      </c>
      <c r="E238" s="220" t="s">
        <v>441</v>
      </c>
      <c r="F238" s="221" t="s">
        <v>442</v>
      </c>
      <c r="G238" s="222" t="s">
        <v>205</v>
      </c>
      <c r="H238" s="223">
        <v>1430.8199999999999</v>
      </c>
      <c r="I238" s="224"/>
      <c r="J238" s="225">
        <f>ROUND(I238*H238,2)</f>
        <v>0</v>
      </c>
      <c r="K238" s="226"/>
      <c r="L238" s="43"/>
      <c r="M238" s="227" t="s">
        <v>1</v>
      </c>
      <c r="N238" s="228" t="s">
        <v>38</v>
      </c>
      <c r="O238" s="90"/>
      <c r="P238" s="229">
        <f>O238*H238</f>
        <v>0</v>
      </c>
      <c r="Q238" s="229">
        <v>0</v>
      </c>
      <c r="R238" s="229">
        <f>Q238*H238</f>
        <v>0</v>
      </c>
      <c r="S238" s="229">
        <v>0</v>
      </c>
      <c r="T238" s="230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231" t="s">
        <v>143</v>
      </c>
      <c r="AT238" s="231" t="s">
        <v>139</v>
      </c>
      <c r="AU238" s="231" t="s">
        <v>83</v>
      </c>
      <c r="AY238" s="16" t="s">
        <v>137</v>
      </c>
      <c r="BE238" s="232">
        <f>IF(N238="základní",J238,0)</f>
        <v>0</v>
      </c>
      <c r="BF238" s="232">
        <f>IF(N238="snížená",J238,0)</f>
        <v>0</v>
      </c>
      <c r="BG238" s="232">
        <f>IF(N238="zákl. přenesená",J238,0)</f>
        <v>0</v>
      </c>
      <c r="BH238" s="232">
        <f>IF(N238="sníž. přenesená",J238,0)</f>
        <v>0</v>
      </c>
      <c r="BI238" s="232">
        <f>IF(N238="nulová",J238,0)</f>
        <v>0</v>
      </c>
      <c r="BJ238" s="16" t="s">
        <v>81</v>
      </c>
      <c r="BK238" s="232">
        <f>ROUND(I238*H238,2)</f>
        <v>0</v>
      </c>
      <c r="BL238" s="16" t="s">
        <v>143</v>
      </c>
      <c r="BM238" s="231" t="s">
        <v>443</v>
      </c>
    </row>
    <row r="239" s="13" customFormat="1">
      <c r="A239" s="13"/>
      <c r="B239" s="233"/>
      <c r="C239" s="234"/>
      <c r="D239" s="235" t="s">
        <v>148</v>
      </c>
      <c r="E239" s="236" t="s">
        <v>1</v>
      </c>
      <c r="F239" s="237" t="s">
        <v>444</v>
      </c>
      <c r="G239" s="234"/>
      <c r="H239" s="238">
        <v>1430.8199999999999</v>
      </c>
      <c r="I239" s="239"/>
      <c r="J239" s="234"/>
      <c r="K239" s="234"/>
      <c r="L239" s="240"/>
      <c r="M239" s="241"/>
      <c r="N239" s="242"/>
      <c r="O239" s="242"/>
      <c r="P239" s="242"/>
      <c r="Q239" s="242"/>
      <c r="R239" s="242"/>
      <c r="S239" s="242"/>
      <c r="T239" s="24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4" t="s">
        <v>148</v>
      </c>
      <c r="AU239" s="244" t="s">
        <v>83</v>
      </c>
      <c r="AV239" s="13" t="s">
        <v>83</v>
      </c>
      <c r="AW239" s="13" t="s">
        <v>30</v>
      </c>
      <c r="AX239" s="13" t="s">
        <v>81</v>
      </c>
      <c r="AY239" s="244" t="s">
        <v>137</v>
      </c>
    </row>
    <row r="240" s="2" customFormat="1" ht="21.75" customHeight="1">
      <c r="A240" s="37"/>
      <c r="B240" s="38"/>
      <c r="C240" s="219" t="s">
        <v>445</v>
      </c>
      <c r="D240" s="219" t="s">
        <v>139</v>
      </c>
      <c r="E240" s="220" t="s">
        <v>446</v>
      </c>
      <c r="F240" s="221" t="s">
        <v>447</v>
      </c>
      <c r="G240" s="222" t="s">
        <v>205</v>
      </c>
      <c r="H240" s="223">
        <v>48.734999999999999</v>
      </c>
      <c r="I240" s="224"/>
      <c r="J240" s="225">
        <f>ROUND(I240*H240,2)</f>
        <v>0</v>
      </c>
      <c r="K240" s="226"/>
      <c r="L240" s="43"/>
      <c r="M240" s="227" t="s">
        <v>1</v>
      </c>
      <c r="N240" s="228" t="s">
        <v>38</v>
      </c>
      <c r="O240" s="90"/>
      <c r="P240" s="229">
        <f>O240*H240</f>
        <v>0</v>
      </c>
      <c r="Q240" s="229">
        <v>0</v>
      </c>
      <c r="R240" s="229">
        <f>Q240*H240</f>
        <v>0</v>
      </c>
      <c r="S240" s="229">
        <v>0</v>
      </c>
      <c r="T240" s="230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231" t="s">
        <v>143</v>
      </c>
      <c r="AT240" s="231" t="s">
        <v>139</v>
      </c>
      <c r="AU240" s="231" t="s">
        <v>83</v>
      </c>
      <c r="AY240" s="16" t="s">
        <v>137</v>
      </c>
      <c r="BE240" s="232">
        <f>IF(N240="základní",J240,0)</f>
        <v>0</v>
      </c>
      <c r="BF240" s="232">
        <f>IF(N240="snížená",J240,0)</f>
        <v>0</v>
      </c>
      <c r="BG240" s="232">
        <f>IF(N240="zákl. přenesená",J240,0)</f>
        <v>0</v>
      </c>
      <c r="BH240" s="232">
        <f>IF(N240="sníž. přenesená",J240,0)</f>
        <v>0</v>
      </c>
      <c r="BI240" s="232">
        <f>IF(N240="nulová",J240,0)</f>
        <v>0</v>
      </c>
      <c r="BJ240" s="16" t="s">
        <v>81</v>
      </c>
      <c r="BK240" s="232">
        <f>ROUND(I240*H240,2)</f>
        <v>0</v>
      </c>
      <c r="BL240" s="16" t="s">
        <v>143</v>
      </c>
      <c r="BM240" s="231" t="s">
        <v>448</v>
      </c>
    </row>
    <row r="241" s="13" customFormat="1">
      <c r="A241" s="13"/>
      <c r="B241" s="233"/>
      <c r="C241" s="234"/>
      <c r="D241" s="235" t="s">
        <v>148</v>
      </c>
      <c r="E241" s="236" t="s">
        <v>1</v>
      </c>
      <c r="F241" s="237" t="s">
        <v>100</v>
      </c>
      <c r="G241" s="234"/>
      <c r="H241" s="238">
        <v>48.734999999999999</v>
      </c>
      <c r="I241" s="239"/>
      <c r="J241" s="234"/>
      <c r="K241" s="234"/>
      <c r="L241" s="240"/>
      <c r="M241" s="241"/>
      <c r="N241" s="242"/>
      <c r="O241" s="242"/>
      <c r="P241" s="242"/>
      <c r="Q241" s="242"/>
      <c r="R241" s="242"/>
      <c r="S241" s="242"/>
      <c r="T241" s="24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4" t="s">
        <v>148</v>
      </c>
      <c r="AU241" s="244" t="s">
        <v>83</v>
      </c>
      <c r="AV241" s="13" t="s">
        <v>83</v>
      </c>
      <c r="AW241" s="13" t="s">
        <v>30</v>
      </c>
      <c r="AX241" s="13" t="s">
        <v>81</v>
      </c>
      <c r="AY241" s="244" t="s">
        <v>137</v>
      </c>
    </row>
    <row r="242" s="2" customFormat="1" ht="24.15" customHeight="1">
      <c r="A242" s="37"/>
      <c r="B242" s="38"/>
      <c r="C242" s="219" t="s">
        <v>449</v>
      </c>
      <c r="D242" s="219" t="s">
        <v>139</v>
      </c>
      <c r="E242" s="220" t="s">
        <v>450</v>
      </c>
      <c r="F242" s="221" t="s">
        <v>451</v>
      </c>
      <c r="G242" s="222" t="s">
        <v>205</v>
      </c>
      <c r="H242" s="223">
        <v>438.61500000000001</v>
      </c>
      <c r="I242" s="224"/>
      <c r="J242" s="225">
        <f>ROUND(I242*H242,2)</f>
        <v>0</v>
      </c>
      <c r="K242" s="226"/>
      <c r="L242" s="43"/>
      <c r="M242" s="227" t="s">
        <v>1</v>
      </c>
      <c r="N242" s="228" t="s">
        <v>38</v>
      </c>
      <c r="O242" s="90"/>
      <c r="P242" s="229">
        <f>O242*H242</f>
        <v>0</v>
      </c>
      <c r="Q242" s="229">
        <v>0</v>
      </c>
      <c r="R242" s="229">
        <f>Q242*H242</f>
        <v>0</v>
      </c>
      <c r="S242" s="229">
        <v>0</v>
      </c>
      <c r="T242" s="230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231" t="s">
        <v>143</v>
      </c>
      <c r="AT242" s="231" t="s">
        <v>139</v>
      </c>
      <c r="AU242" s="231" t="s">
        <v>83</v>
      </c>
      <c r="AY242" s="16" t="s">
        <v>137</v>
      </c>
      <c r="BE242" s="232">
        <f>IF(N242="základní",J242,0)</f>
        <v>0</v>
      </c>
      <c r="BF242" s="232">
        <f>IF(N242="snížená",J242,0)</f>
        <v>0</v>
      </c>
      <c r="BG242" s="232">
        <f>IF(N242="zákl. přenesená",J242,0)</f>
        <v>0</v>
      </c>
      <c r="BH242" s="232">
        <f>IF(N242="sníž. přenesená",J242,0)</f>
        <v>0</v>
      </c>
      <c r="BI242" s="232">
        <f>IF(N242="nulová",J242,0)</f>
        <v>0</v>
      </c>
      <c r="BJ242" s="16" t="s">
        <v>81</v>
      </c>
      <c r="BK242" s="232">
        <f>ROUND(I242*H242,2)</f>
        <v>0</v>
      </c>
      <c r="BL242" s="16" t="s">
        <v>143</v>
      </c>
      <c r="BM242" s="231" t="s">
        <v>452</v>
      </c>
    </row>
    <row r="243" s="13" customFormat="1">
      <c r="A243" s="13"/>
      <c r="B243" s="233"/>
      <c r="C243" s="234"/>
      <c r="D243" s="235" t="s">
        <v>148</v>
      </c>
      <c r="E243" s="236" t="s">
        <v>1</v>
      </c>
      <c r="F243" s="237" t="s">
        <v>453</v>
      </c>
      <c r="G243" s="234"/>
      <c r="H243" s="238">
        <v>438.61500000000001</v>
      </c>
      <c r="I243" s="239"/>
      <c r="J243" s="234"/>
      <c r="K243" s="234"/>
      <c r="L243" s="240"/>
      <c r="M243" s="241"/>
      <c r="N243" s="242"/>
      <c r="O243" s="242"/>
      <c r="P243" s="242"/>
      <c r="Q243" s="242"/>
      <c r="R243" s="242"/>
      <c r="S243" s="242"/>
      <c r="T243" s="24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4" t="s">
        <v>148</v>
      </c>
      <c r="AU243" s="244" t="s">
        <v>83</v>
      </c>
      <c r="AV243" s="13" t="s">
        <v>83</v>
      </c>
      <c r="AW243" s="13" t="s">
        <v>30</v>
      </c>
      <c r="AX243" s="13" t="s">
        <v>81</v>
      </c>
      <c r="AY243" s="244" t="s">
        <v>137</v>
      </c>
    </row>
    <row r="244" s="2" customFormat="1" ht="37.8" customHeight="1">
      <c r="A244" s="37"/>
      <c r="B244" s="38"/>
      <c r="C244" s="219" t="s">
        <v>454</v>
      </c>
      <c r="D244" s="219" t="s">
        <v>139</v>
      </c>
      <c r="E244" s="220" t="s">
        <v>455</v>
      </c>
      <c r="F244" s="221" t="s">
        <v>456</v>
      </c>
      <c r="G244" s="222" t="s">
        <v>205</v>
      </c>
      <c r="H244" s="223">
        <v>48.734999999999999</v>
      </c>
      <c r="I244" s="224"/>
      <c r="J244" s="225">
        <f>ROUND(I244*H244,2)</f>
        <v>0</v>
      </c>
      <c r="K244" s="226"/>
      <c r="L244" s="43"/>
      <c r="M244" s="227" t="s">
        <v>1</v>
      </c>
      <c r="N244" s="228" t="s">
        <v>38</v>
      </c>
      <c r="O244" s="90"/>
      <c r="P244" s="229">
        <f>O244*H244</f>
        <v>0</v>
      </c>
      <c r="Q244" s="229">
        <v>0</v>
      </c>
      <c r="R244" s="229">
        <f>Q244*H244</f>
        <v>0</v>
      </c>
      <c r="S244" s="229">
        <v>0</v>
      </c>
      <c r="T244" s="230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231" t="s">
        <v>143</v>
      </c>
      <c r="AT244" s="231" t="s">
        <v>139</v>
      </c>
      <c r="AU244" s="231" t="s">
        <v>83</v>
      </c>
      <c r="AY244" s="16" t="s">
        <v>137</v>
      </c>
      <c r="BE244" s="232">
        <f>IF(N244="základní",J244,0)</f>
        <v>0</v>
      </c>
      <c r="BF244" s="232">
        <f>IF(N244="snížená",J244,0)</f>
        <v>0</v>
      </c>
      <c r="BG244" s="232">
        <f>IF(N244="zákl. přenesená",J244,0)</f>
        <v>0</v>
      </c>
      <c r="BH244" s="232">
        <f>IF(N244="sníž. přenesená",J244,0)</f>
        <v>0</v>
      </c>
      <c r="BI244" s="232">
        <f>IF(N244="nulová",J244,0)</f>
        <v>0</v>
      </c>
      <c r="BJ244" s="16" t="s">
        <v>81</v>
      </c>
      <c r="BK244" s="232">
        <f>ROUND(I244*H244,2)</f>
        <v>0</v>
      </c>
      <c r="BL244" s="16" t="s">
        <v>143</v>
      </c>
      <c r="BM244" s="231" t="s">
        <v>457</v>
      </c>
    </row>
    <row r="245" s="13" customFormat="1">
      <c r="A245" s="13"/>
      <c r="B245" s="233"/>
      <c r="C245" s="234"/>
      <c r="D245" s="235" t="s">
        <v>148</v>
      </c>
      <c r="E245" s="236" t="s">
        <v>100</v>
      </c>
      <c r="F245" s="237" t="s">
        <v>458</v>
      </c>
      <c r="G245" s="234"/>
      <c r="H245" s="238">
        <v>48.734999999999999</v>
      </c>
      <c r="I245" s="239"/>
      <c r="J245" s="234"/>
      <c r="K245" s="234"/>
      <c r="L245" s="240"/>
      <c r="M245" s="241"/>
      <c r="N245" s="242"/>
      <c r="O245" s="242"/>
      <c r="P245" s="242"/>
      <c r="Q245" s="242"/>
      <c r="R245" s="242"/>
      <c r="S245" s="242"/>
      <c r="T245" s="24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4" t="s">
        <v>148</v>
      </c>
      <c r="AU245" s="244" t="s">
        <v>83</v>
      </c>
      <c r="AV245" s="13" t="s">
        <v>83</v>
      </c>
      <c r="AW245" s="13" t="s">
        <v>30</v>
      </c>
      <c r="AX245" s="13" t="s">
        <v>81</v>
      </c>
      <c r="AY245" s="244" t="s">
        <v>137</v>
      </c>
    </row>
    <row r="246" s="2" customFormat="1" ht="44.25" customHeight="1">
      <c r="A246" s="37"/>
      <c r="B246" s="38"/>
      <c r="C246" s="219" t="s">
        <v>459</v>
      </c>
      <c r="D246" s="219" t="s">
        <v>139</v>
      </c>
      <c r="E246" s="220" t="s">
        <v>460</v>
      </c>
      <c r="F246" s="221" t="s">
        <v>461</v>
      </c>
      <c r="G246" s="222" t="s">
        <v>205</v>
      </c>
      <c r="H246" s="223">
        <v>87.019999999999996</v>
      </c>
      <c r="I246" s="224"/>
      <c r="J246" s="225">
        <f>ROUND(I246*H246,2)</f>
        <v>0</v>
      </c>
      <c r="K246" s="226"/>
      <c r="L246" s="43"/>
      <c r="M246" s="227" t="s">
        <v>1</v>
      </c>
      <c r="N246" s="228" t="s">
        <v>38</v>
      </c>
      <c r="O246" s="90"/>
      <c r="P246" s="229">
        <f>O246*H246</f>
        <v>0</v>
      </c>
      <c r="Q246" s="229">
        <v>0</v>
      </c>
      <c r="R246" s="229">
        <f>Q246*H246</f>
        <v>0</v>
      </c>
      <c r="S246" s="229">
        <v>0</v>
      </c>
      <c r="T246" s="230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231" t="s">
        <v>143</v>
      </c>
      <c r="AT246" s="231" t="s">
        <v>139</v>
      </c>
      <c r="AU246" s="231" t="s">
        <v>83</v>
      </c>
      <c r="AY246" s="16" t="s">
        <v>137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16" t="s">
        <v>81</v>
      </c>
      <c r="BK246" s="232">
        <f>ROUND(I246*H246,2)</f>
        <v>0</v>
      </c>
      <c r="BL246" s="16" t="s">
        <v>143</v>
      </c>
      <c r="BM246" s="231" t="s">
        <v>462</v>
      </c>
    </row>
    <row r="247" s="13" customFormat="1">
      <c r="A247" s="13"/>
      <c r="B247" s="233"/>
      <c r="C247" s="234"/>
      <c r="D247" s="235" t="s">
        <v>148</v>
      </c>
      <c r="E247" s="236" t="s">
        <v>96</v>
      </c>
      <c r="F247" s="237" t="s">
        <v>463</v>
      </c>
      <c r="G247" s="234"/>
      <c r="H247" s="238">
        <v>87.019999999999996</v>
      </c>
      <c r="I247" s="239"/>
      <c r="J247" s="234"/>
      <c r="K247" s="234"/>
      <c r="L247" s="240"/>
      <c r="M247" s="241"/>
      <c r="N247" s="242"/>
      <c r="O247" s="242"/>
      <c r="P247" s="242"/>
      <c r="Q247" s="242"/>
      <c r="R247" s="242"/>
      <c r="S247" s="242"/>
      <c r="T247" s="24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4" t="s">
        <v>148</v>
      </c>
      <c r="AU247" s="244" t="s">
        <v>83</v>
      </c>
      <c r="AV247" s="13" t="s">
        <v>83</v>
      </c>
      <c r="AW247" s="13" t="s">
        <v>30</v>
      </c>
      <c r="AX247" s="13" t="s">
        <v>81</v>
      </c>
      <c r="AY247" s="244" t="s">
        <v>137</v>
      </c>
    </row>
    <row r="248" s="2" customFormat="1" ht="44.25" customHeight="1">
      <c r="A248" s="37"/>
      <c r="B248" s="38"/>
      <c r="C248" s="219" t="s">
        <v>464</v>
      </c>
      <c r="D248" s="219" t="s">
        <v>139</v>
      </c>
      <c r="E248" s="220" t="s">
        <v>465</v>
      </c>
      <c r="F248" s="221" t="s">
        <v>466</v>
      </c>
      <c r="G248" s="222" t="s">
        <v>205</v>
      </c>
      <c r="H248" s="223">
        <v>71.959999999999994</v>
      </c>
      <c r="I248" s="224"/>
      <c r="J248" s="225">
        <f>ROUND(I248*H248,2)</f>
        <v>0</v>
      </c>
      <c r="K248" s="226"/>
      <c r="L248" s="43"/>
      <c r="M248" s="227" t="s">
        <v>1</v>
      </c>
      <c r="N248" s="228" t="s">
        <v>38</v>
      </c>
      <c r="O248" s="90"/>
      <c r="P248" s="229">
        <f>O248*H248</f>
        <v>0</v>
      </c>
      <c r="Q248" s="229">
        <v>0</v>
      </c>
      <c r="R248" s="229">
        <f>Q248*H248</f>
        <v>0</v>
      </c>
      <c r="S248" s="229">
        <v>0</v>
      </c>
      <c r="T248" s="230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231" t="s">
        <v>143</v>
      </c>
      <c r="AT248" s="231" t="s">
        <v>139</v>
      </c>
      <c r="AU248" s="231" t="s">
        <v>83</v>
      </c>
      <c r="AY248" s="16" t="s">
        <v>137</v>
      </c>
      <c r="BE248" s="232">
        <f>IF(N248="základní",J248,0)</f>
        <v>0</v>
      </c>
      <c r="BF248" s="232">
        <f>IF(N248="snížená",J248,0)</f>
        <v>0</v>
      </c>
      <c r="BG248" s="232">
        <f>IF(N248="zákl. přenesená",J248,0)</f>
        <v>0</v>
      </c>
      <c r="BH248" s="232">
        <f>IF(N248="sníž. přenesená",J248,0)</f>
        <v>0</v>
      </c>
      <c r="BI248" s="232">
        <f>IF(N248="nulová",J248,0)</f>
        <v>0</v>
      </c>
      <c r="BJ248" s="16" t="s">
        <v>81</v>
      </c>
      <c r="BK248" s="232">
        <f>ROUND(I248*H248,2)</f>
        <v>0</v>
      </c>
      <c r="BL248" s="16" t="s">
        <v>143</v>
      </c>
      <c r="BM248" s="231" t="s">
        <v>467</v>
      </c>
    </row>
    <row r="249" s="13" customFormat="1">
      <c r="A249" s="13"/>
      <c r="B249" s="233"/>
      <c r="C249" s="234"/>
      <c r="D249" s="235" t="s">
        <v>148</v>
      </c>
      <c r="E249" s="236" t="s">
        <v>93</v>
      </c>
      <c r="F249" s="237" t="s">
        <v>468</v>
      </c>
      <c r="G249" s="234"/>
      <c r="H249" s="238">
        <v>71.959999999999994</v>
      </c>
      <c r="I249" s="239"/>
      <c r="J249" s="234"/>
      <c r="K249" s="234"/>
      <c r="L249" s="240"/>
      <c r="M249" s="241"/>
      <c r="N249" s="242"/>
      <c r="O249" s="242"/>
      <c r="P249" s="242"/>
      <c r="Q249" s="242"/>
      <c r="R249" s="242"/>
      <c r="S249" s="242"/>
      <c r="T249" s="24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4" t="s">
        <v>148</v>
      </c>
      <c r="AU249" s="244" t="s">
        <v>83</v>
      </c>
      <c r="AV249" s="13" t="s">
        <v>83</v>
      </c>
      <c r="AW249" s="13" t="s">
        <v>30</v>
      </c>
      <c r="AX249" s="13" t="s">
        <v>81</v>
      </c>
      <c r="AY249" s="244" t="s">
        <v>137</v>
      </c>
    </row>
    <row r="250" s="12" customFormat="1" ht="22.8" customHeight="1">
      <c r="A250" s="12"/>
      <c r="B250" s="203"/>
      <c r="C250" s="204"/>
      <c r="D250" s="205" t="s">
        <v>72</v>
      </c>
      <c r="E250" s="217" t="s">
        <v>469</v>
      </c>
      <c r="F250" s="217" t="s">
        <v>470</v>
      </c>
      <c r="G250" s="204"/>
      <c r="H250" s="204"/>
      <c r="I250" s="207"/>
      <c r="J250" s="218">
        <f>BK250</f>
        <v>0</v>
      </c>
      <c r="K250" s="204"/>
      <c r="L250" s="209"/>
      <c r="M250" s="210"/>
      <c r="N250" s="211"/>
      <c r="O250" s="211"/>
      <c r="P250" s="212">
        <f>P251</f>
        <v>0</v>
      </c>
      <c r="Q250" s="211"/>
      <c r="R250" s="212">
        <f>R251</f>
        <v>0</v>
      </c>
      <c r="S250" s="211"/>
      <c r="T250" s="213">
        <f>T251</f>
        <v>0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R250" s="214" t="s">
        <v>81</v>
      </c>
      <c r="AT250" s="215" t="s">
        <v>72</v>
      </c>
      <c r="AU250" s="215" t="s">
        <v>81</v>
      </c>
      <c r="AY250" s="214" t="s">
        <v>137</v>
      </c>
      <c r="BK250" s="216">
        <f>BK251</f>
        <v>0</v>
      </c>
    </row>
    <row r="251" s="2" customFormat="1" ht="33" customHeight="1">
      <c r="A251" s="37"/>
      <c r="B251" s="38"/>
      <c r="C251" s="219" t="s">
        <v>471</v>
      </c>
      <c r="D251" s="219" t="s">
        <v>139</v>
      </c>
      <c r="E251" s="220" t="s">
        <v>472</v>
      </c>
      <c r="F251" s="221" t="s">
        <v>473</v>
      </c>
      <c r="G251" s="222" t="s">
        <v>205</v>
      </c>
      <c r="H251" s="223">
        <v>144.37799999999999</v>
      </c>
      <c r="I251" s="224"/>
      <c r="J251" s="225">
        <f>ROUND(I251*H251,2)</f>
        <v>0</v>
      </c>
      <c r="K251" s="226"/>
      <c r="L251" s="43"/>
      <c r="M251" s="256" t="s">
        <v>1</v>
      </c>
      <c r="N251" s="257" t="s">
        <v>38</v>
      </c>
      <c r="O251" s="258"/>
      <c r="P251" s="259">
        <f>O251*H251</f>
        <v>0</v>
      </c>
      <c r="Q251" s="259">
        <v>0</v>
      </c>
      <c r="R251" s="259">
        <f>Q251*H251</f>
        <v>0</v>
      </c>
      <c r="S251" s="259">
        <v>0</v>
      </c>
      <c r="T251" s="260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231" t="s">
        <v>143</v>
      </c>
      <c r="AT251" s="231" t="s">
        <v>139</v>
      </c>
      <c r="AU251" s="231" t="s">
        <v>83</v>
      </c>
      <c r="AY251" s="16" t="s">
        <v>137</v>
      </c>
      <c r="BE251" s="232">
        <f>IF(N251="základní",J251,0)</f>
        <v>0</v>
      </c>
      <c r="BF251" s="232">
        <f>IF(N251="snížená",J251,0)</f>
        <v>0</v>
      </c>
      <c r="BG251" s="232">
        <f>IF(N251="zákl. přenesená",J251,0)</f>
        <v>0</v>
      </c>
      <c r="BH251" s="232">
        <f>IF(N251="sníž. přenesená",J251,0)</f>
        <v>0</v>
      </c>
      <c r="BI251" s="232">
        <f>IF(N251="nulová",J251,0)</f>
        <v>0</v>
      </c>
      <c r="BJ251" s="16" t="s">
        <v>81</v>
      </c>
      <c r="BK251" s="232">
        <f>ROUND(I251*H251,2)</f>
        <v>0</v>
      </c>
      <c r="BL251" s="16" t="s">
        <v>143</v>
      </c>
      <c r="BM251" s="231" t="s">
        <v>474</v>
      </c>
    </row>
    <row r="252" s="2" customFormat="1" ht="6.96" customHeight="1">
      <c r="A252" s="37"/>
      <c r="B252" s="65"/>
      <c r="C252" s="66"/>
      <c r="D252" s="66"/>
      <c r="E252" s="66"/>
      <c r="F252" s="66"/>
      <c r="G252" s="66"/>
      <c r="H252" s="66"/>
      <c r="I252" s="66"/>
      <c r="J252" s="66"/>
      <c r="K252" s="66"/>
      <c r="L252" s="43"/>
      <c r="M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</row>
  </sheetData>
  <sheetProtection sheet="1" autoFilter="0" formatColumns="0" formatRows="0" objects="1" scenarios="1" spinCount="100000" saltValue="Gtc4UNQVTyj1Vt9fR32K5yVDG5WXE6CXzdwvwEBSphAo+t9x+2kH2YcoXAMVwfCxfVr2Gpnq18h8L0H82orY9Q==" hashValue="7ivyutk8eVLA1Ym2yKvXcCywPduzqZE4vQ2kxMGFH/2EuoVuMBFT92FNiRDZMZ742TO0P130OLjfOD8R+aNBrQ==" algorithmName="SHA-512" password="CFC9"/>
  <autoFilter ref="C127:K251"/>
  <mergeCells count="9">
    <mergeCell ref="E7:H7"/>
    <mergeCell ref="E9:H9"/>
    <mergeCell ref="E18:H18"/>
    <mergeCell ref="E27:H27"/>
    <mergeCell ref="E85:H85"/>
    <mergeCell ref="E87:H87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86</v>
      </c>
      <c r="AZ2" s="135" t="s">
        <v>96</v>
      </c>
      <c r="BA2" s="135" t="s">
        <v>97</v>
      </c>
      <c r="BB2" s="135" t="s">
        <v>1</v>
      </c>
      <c r="BC2" s="135" t="s">
        <v>475</v>
      </c>
      <c r="BD2" s="135" t="s">
        <v>83</v>
      </c>
    </row>
    <row r="3" hidden="1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19"/>
      <c r="AT3" s="16" t="s">
        <v>83</v>
      </c>
      <c r="AZ3" s="135" t="s">
        <v>100</v>
      </c>
      <c r="BA3" s="135" t="s">
        <v>101</v>
      </c>
      <c r="BB3" s="135" t="s">
        <v>1</v>
      </c>
      <c r="BC3" s="135" t="s">
        <v>476</v>
      </c>
      <c r="BD3" s="135" t="s">
        <v>83</v>
      </c>
    </row>
    <row r="4" hidden="1" s="1" customFormat="1" ht="24.96" customHeight="1">
      <c r="B4" s="19"/>
      <c r="D4" s="138" t="s">
        <v>99</v>
      </c>
      <c r="L4" s="19"/>
      <c r="M4" s="139" t="s">
        <v>10</v>
      </c>
      <c r="AT4" s="16" t="s">
        <v>4</v>
      </c>
    </row>
    <row r="5" hidden="1" s="1" customFormat="1" ht="6.96" customHeight="1">
      <c r="B5" s="19"/>
      <c r="L5" s="19"/>
    </row>
    <row r="6" hidden="1" s="1" customFormat="1" ht="12" customHeight="1">
      <c r="B6" s="19"/>
      <c r="D6" s="140" t="s">
        <v>16</v>
      </c>
      <c r="L6" s="19"/>
    </row>
    <row r="7" hidden="1" s="1" customFormat="1" ht="26.25" customHeight="1">
      <c r="B7" s="19"/>
      <c r="E7" s="141" t="str">
        <f>'Rekapitulace stavby'!K6</f>
        <v>Nymburk - ul. Karla Čapka, Oprava zpevněných ploch v areálu MŠ U Pejska a kočičky</v>
      </c>
      <c r="F7" s="140"/>
      <c r="G7" s="140"/>
      <c r="H7" s="140"/>
      <c r="L7" s="19"/>
    </row>
    <row r="8" hidden="1" s="2" customFormat="1" ht="12" customHeight="1">
      <c r="A8" s="37"/>
      <c r="B8" s="43"/>
      <c r="C8" s="37"/>
      <c r="D8" s="140" t="s">
        <v>103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hidden="1" s="2" customFormat="1" ht="30" customHeight="1">
      <c r="A9" s="37"/>
      <c r="B9" s="43"/>
      <c r="C9" s="37"/>
      <c r="D9" s="37"/>
      <c r="E9" s="142" t="s">
        <v>477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hidden="1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hidden="1" s="2" customFormat="1" ht="12" customHeight="1">
      <c r="A11" s="37"/>
      <c r="B11" s="43"/>
      <c r="C11" s="37"/>
      <c r="D11" s="140" t="s">
        <v>18</v>
      </c>
      <c r="E11" s="37"/>
      <c r="F11" s="143" t="s">
        <v>1</v>
      </c>
      <c r="G11" s="37"/>
      <c r="H11" s="37"/>
      <c r="I11" s="140" t="s">
        <v>19</v>
      </c>
      <c r="J11" s="143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hidden="1" s="2" customFormat="1" ht="12" customHeight="1">
      <c r="A12" s="37"/>
      <c r="B12" s="43"/>
      <c r="C12" s="37"/>
      <c r="D12" s="140" t="s">
        <v>20</v>
      </c>
      <c r="E12" s="37"/>
      <c r="F12" s="143" t="s">
        <v>21</v>
      </c>
      <c r="G12" s="37"/>
      <c r="H12" s="37"/>
      <c r="I12" s="140" t="s">
        <v>22</v>
      </c>
      <c r="J12" s="144" t="str">
        <f>'Rekapitulace stavby'!AN8</f>
        <v>29. 11. 2021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hidden="1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hidden="1" s="2" customFormat="1" ht="12" customHeight="1">
      <c r="A14" s="37"/>
      <c r="B14" s="43"/>
      <c r="C14" s="37"/>
      <c r="D14" s="140" t="s">
        <v>24</v>
      </c>
      <c r="E14" s="37"/>
      <c r="F14" s="37"/>
      <c r="G14" s="37"/>
      <c r="H14" s="37"/>
      <c r="I14" s="140" t="s">
        <v>25</v>
      </c>
      <c r="J14" s="143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hidden="1" s="2" customFormat="1" ht="18" customHeight="1">
      <c r="A15" s="37"/>
      <c r="B15" s="43"/>
      <c r="C15" s="37"/>
      <c r="D15" s="37"/>
      <c r="E15" s="143" t="str">
        <f>IF('Rekapitulace stavby'!E11="","",'Rekapitulace stavby'!E11)</f>
        <v xml:space="preserve"> </v>
      </c>
      <c r="F15" s="37"/>
      <c r="G15" s="37"/>
      <c r="H15" s="37"/>
      <c r="I15" s="140" t="s">
        <v>26</v>
      </c>
      <c r="J15" s="143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hidden="1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hidden="1" s="2" customFormat="1" ht="12" customHeight="1">
      <c r="A17" s="37"/>
      <c r="B17" s="43"/>
      <c r="C17" s="37"/>
      <c r="D17" s="140" t="s">
        <v>27</v>
      </c>
      <c r="E17" s="37"/>
      <c r="F17" s="37"/>
      <c r="G17" s="37"/>
      <c r="H17" s="37"/>
      <c r="I17" s="140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hidden="1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3"/>
      <c r="G18" s="143"/>
      <c r="H18" s="143"/>
      <c r="I18" s="140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hidden="1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hidden="1" s="2" customFormat="1" ht="12" customHeight="1">
      <c r="A20" s="37"/>
      <c r="B20" s="43"/>
      <c r="C20" s="37"/>
      <c r="D20" s="140" t="s">
        <v>29</v>
      </c>
      <c r="E20" s="37"/>
      <c r="F20" s="37"/>
      <c r="G20" s="37"/>
      <c r="H20" s="37"/>
      <c r="I20" s="140" t="s">
        <v>25</v>
      </c>
      <c r="J20" s="143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hidden="1" s="2" customFormat="1" ht="18" customHeight="1">
      <c r="A21" s="37"/>
      <c r="B21" s="43"/>
      <c r="C21" s="37"/>
      <c r="D21" s="37"/>
      <c r="E21" s="143" t="str">
        <f>IF('Rekapitulace stavby'!E17="","",'Rekapitulace stavby'!E17)</f>
        <v xml:space="preserve"> </v>
      </c>
      <c r="F21" s="37"/>
      <c r="G21" s="37"/>
      <c r="H21" s="37"/>
      <c r="I21" s="140" t="s">
        <v>26</v>
      </c>
      <c r="J21" s="143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hidden="1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hidden="1" s="2" customFormat="1" ht="12" customHeight="1">
      <c r="A23" s="37"/>
      <c r="B23" s="43"/>
      <c r="C23" s="37"/>
      <c r="D23" s="140" t="s">
        <v>31</v>
      </c>
      <c r="E23" s="37"/>
      <c r="F23" s="37"/>
      <c r="G23" s="37"/>
      <c r="H23" s="37"/>
      <c r="I23" s="140" t="s">
        <v>25</v>
      </c>
      <c r="J23" s="143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hidden="1" s="2" customFormat="1" ht="18" customHeight="1">
      <c r="A24" s="37"/>
      <c r="B24" s="43"/>
      <c r="C24" s="37"/>
      <c r="D24" s="37"/>
      <c r="E24" s="143" t="str">
        <f>IF('Rekapitulace stavby'!E20="","",'Rekapitulace stavby'!E20)</f>
        <v xml:space="preserve"> </v>
      </c>
      <c r="F24" s="37"/>
      <c r="G24" s="37"/>
      <c r="H24" s="37"/>
      <c r="I24" s="140" t="s">
        <v>26</v>
      </c>
      <c r="J24" s="143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hidden="1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hidden="1" s="2" customFormat="1" ht="12" customHeight="1">
      <c r="A26" s="37"/>
      <c r="B26" s="43"/>
      <c r="C26" s="37"/>
      <c r="D26" s="140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hidden="1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hidden="1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hidden="1" s="2" customFormat="1" ht="6.96" customHeight="1">
      <c r="A29" s="37"/>
      <c r="B29" s="43"/>
      <c r="C29" s="37"/>
      <c r="D29" s="149"/>
      <c r="E29" s="149"/>
      <c r="F29" s="149"/>
      <c r="G29" s="149"/>
      <c r="H29" s="149"/>
      <c r="I29" s="149"/>
      <c r="J29" s="149"/>
      <c r="K29" s="149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hidden="1" s="2" customFormat="1" ht="25.44" customHeight="1">
      <c r="A30" s="37"/>
      <c r="B30" s="43"/>
      <c r="C30" s="37"/>
      <c r="D30" s="150" t="s">
        <v>33</v>
      </c>
      <c r="E30" s="37"/>
      <c r="F30" s="37"/>
      <c r="G30" s="37"/>
      <c r="H30" s="37"/>
      <c r="I30" s="37"/>
      <c r="J30" s="151">
        <f>ROUND(J126,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hidden="1" s="2" customFormat="1" ht="6.96" customHeight="1">
      <c r="A31" s="37"/>
      <c r="B31" s="43"/>
      <c r="C31" s="37"/>
      <c r="D31" s="149"/>
      <c r="E31" s="149"/>
      <c r="F31" s="149"/>
      <c r="G31" s="149"/>
      <c r="H31" s="149"/>
      <c r="I31" s="149"/>
      <c r="J31" s="149"/>
      <c r="K31" s="149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hidden="1" s="2" customFormat="1" ht="14.4" customHeight="1">
      <c r="A32" s="37"/>
      <c r="B32" s="43"/>
      <c r="C32" s="37"/>
      <c r="D32" s="37"/>
      <c r="E32" s="37"/>
      <c r="F32" s="152" t="s">
        <v>35</v>
      </c>
      <c r="G32" s="37"/>
      <c r="H32" s="37"/>
      <c r="I32" s="152" t="s">
        <v>34</v>
      </c>
      <c r="J32" s="152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hidden="1" s="2" customFormat="1" ht="14.4" customHeight="1">
      <c r="A33" s="37"/>
      <c r="B33" s="43"/>
      <c r="C33" s="37"/>
      <c r="D33" s="153" t="s">
        <v>37</v>
      </c>
      <c r="E33" s="140" t="s">
        <v>38</v>
      </c>
      <c r="F33" s="154">
        <f>ROUND((SUM(BE126:BE210)),  2)</f>
        <v>0</v>
      </c>
      <c r="G33" s="37"/>
      <c r="H33" s="37"/>
      <c r="I33" s="155">
        <v>0.20999999999999999</v>
      </c>
      <c r="J33" s="154">
        <f>ROUND(((SUM(BE126:BE210))*I33),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hidden="1" s="2" customFormat="1" ht="14.4" customHeight="1">
      <c r="A34" s="37"/>
      <c r="B34" s="43"/>
      <c r="C34" s="37"/>
      <c r="D34" s="37"/>
      <c r="E34" s="140" t="s">
        <v>39</v>
      </c>
      <c r="F34" s="154">
        <f>ROUND((SUM(BF126:BF210)),  2)</f>
        <v>0</v>
      </c>
      <c r="G34" s="37"/>
      <c r="H34" s="37"/>
      <c r="I34" s="155">
        <v>0.14999999999999999</v>
      </c>
      <c r="J34" s="154">
        <f>ROUND(((SUM(BF126:BF210))*I34),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40" t="s">
        <v>40</v>
      </c>
      <c r="F35" s="154">
        <f>ROUND((SUM(BG126:BG210)),  2)</f>
        <v>0</v>
      </c>
      <c r="G35" s="37"/>
      <c r="H35" s="37"/>
      <c r="I35" s="155">
        <v>0.20999999999999999</v>
      </c>
      <c r="J35" s="154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40" t="s">
        <v>41</v>
      </c>
      <c r="F36" s="154">
        <f>ROUND((SUM(BH126:BH210)),  2)</f>
        <v>0</v>
      </c>
      <c r="G36" s="37"/>
      <c r="H36" s="37"/>
      <c r="I36" s="155">
        <v>0.14999999999999999</v>
      </c>
      <c r="J36" s="154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0" t="s">
        <v>42</v>
      </c>
      <c r="F37" s="154">
        <f>ROUND((SUM(BI126:BI210)),  2)</f>
        <v>0</v>
      </c>
      <c r="G37" s="37"/>
      <c r="H37" s="37"/>
      <c r="I37" s="155">
        <v>0</v>
      </c>
      <c r="J37" s="154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25.44" customHeight="1">
      <c r="A39" s="37"/>
      <c r="B39" s="43"/>
      <c r="C39" s="156"/>
      <c r="D39" s="157" t="s">
        <v>43</v>
      </c>
      <c r="E39" s="158"/>
      <c r="F39" s="158"/>
      <c r="G39" s="159" t="s">
        <v>44</v>
      </c>
      <c r="H39" s="160" t="s">
        <v>45</v>
      </c>
      <c r="I39" s="158"/>
      <c r="J39" s="161">
        <f>SUM(J30:J37)</f>
        <v>0</v>
      </c>
      <c r="K39" s="162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1" customFormat="1" ht="14.4" customHeight="1">
      <c r="B41" s="19"/>
      <c r="L41" s="19"/>
    </row>
    <row r="42" hidden="1" s="1" customFormat="1" ht="14.4" customHeight="1">
      <c r="B42" s="19"/>
      <c r="L42" s="19"/>
    </row>
    <row r="43" hidden="1" s="1" customFormat="1" ht="14.4" customHeight="1">
      <c r="B43" s="19"/>
      <c r="L43" s="19"/>
    </row>
    <row r="44" hidden="1" s="1" customFormat="1" ht="14.4" customHeight="1">
      <c r="B44" s="19"/>
      <c r="L44" s="19"/>
    </row>
    <row r="45" hidden="1" s="1" customFormat="1" ht="14.4" customHeight="1">
      <c r="B45" s="19"/>
      <c r="L45" s="19"/>
    </row>
    <row r="46" hidden="1" s="1" customFormat="1" ht="14.4" customHeight="1">
      <c r="B46" s="19"/>
      <c r="L46" s="19"/>
    </row>
    <row r="47" hidden="1" s="1" customFormat="1" ht="14.4" customHeight="1">
      <c r="B47" s="19"/>
      <c r="L47" s="19"/>
    </row>
    <row r="48" hidden="1" s="1" customFormat="1" ht="14.4" customHeight="1">
      <c r="B48" s="19"/>
      <c r="L48" s="19"/>
    </row>
    <row r="49" hidden="1" s="1" customFormat="1" ht="14.4" customHeight="1">
      <c r="B49" s="19"/>
      <c r="L49" s="19"/>
    </row>
    <row r="50" hidden="1" s="2" customFormat="1" ht="14.4" customHeight="1">
      <c r="B50" s="62"/>
      <c r="D50" s="163" t="s">
        <v>46</v>
      </c>
      <c r="E50" s="164"/>
      <c r="F50" s="164"/>
      <c r="G50" s="163" t="s">
        <v>47</v>
      </c>
      <c r="H50" s="164"/>
      <c r="I50" s="164"/>
      <c r="J50" s="164"/>
      <c r="K50" s="164"/>
      <c r="L50" s="62"/>
    </row>
    <row r="51" hidden="1">
      <c r="B51" s="19"/>
      <c r="L51" s="19"/>
    </row>
    <row r="52" hidden="1">
      <c r="B52" s="19"/>
      <c r="L52" s="19"/>
    </row>
    <row r="53" hidden="1">
      <c r="B53" s="19"/>
      <c r="L53" s="19"/>
    </row>
    <row r="54" hidden="1">
      <c r="B54" s="19"/>
      <c r="L54" s="19"/>
    </row>
    <row r="55" hidden="1">
      <c r="B55" s="19"/>
      <c r="L55" s="19"/>
    </row>
    <row r="56" hidden="1">
      <c r="B56" s="19"/>
      <c r="L56" s="19"/>
    </row>
    <row r="57" hidden="1">
      <c r="B57" s="19"/>
      <c r="L57" s="19"/>
    </row>
    <row r="58" hidden="1">
      <c r="B58" s="19"/>
      <c r="L58" s="19"/>
    </row>
    <row r="59" hidden="1">
      <c r="B59" s="19"/>
      <c r="L59" s="19"/>
    </row>
    <row r="60" hidden="1">
      <c r="B60" s="19"/>
      <c r="L60" s="19"/>
    </row>
    <row r="61" hidden="1" s="2" customFormat="1">
      <c r="A61" s="37"/>
      <c r="B61" s="43"/>
      <c r="C61" s="37"/>
      <c r="D61" s="165" t="s">
        <v>48</v>
      </c>
      <c r="E61" s="166"/>
      <c r="F61" s="167" t="s">
        <v>49</v>
      </c>
      <c r="G61" s="165" t="s">
        <v>48</v>
      </c>
      <c r="H61" s="166"/>
      <c r="I61" s="166"/>
      <c r="J61" s="168" t="s">
        <v>49</v>
      </c>
      <c r="K61" s="166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>
      <c r="B62" s="19"/>
      <c r="L62" s="19"/>
    </row>
    <row r="63" hidden="1">
      <c r="B63" s="19"/>
      <c r="L63" s="19"/>
    </row>
    <row r="64" hidden="1">
      <c r="B64" s="19"/>
      <c r="L64" s="19"/>
    </row>
    <row r="65" hidden="1" s="2" customFormat="1">
      <c r="A65" s="37"/>
      <c r="B65" s="43"/>
      <c r="C65" s="37"/>
      <c r="D65" s="163" t="s">
        <v>50</v>
      </c>
      <c r="E65" s="169"/>
      <c r="F65" s="169"/>
      <c r="G65" s="163" t="s">
        <v>51</v>
      </c>
      <c r="H65" s="169"/>
      <c r="I65" s="169"/>
      <c r="J65" s="169"/>
      <c r="K65" s="169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>
      <c r="B66" s="19"/>
      <c r="L66" s="19"/>
    </row>
    <row r="67" hidden="1">
      <c r="B67" s="19"/>
      <c r="L67" s="19"/>
    </row>
    <row r="68" hidden="1">
      <c r="B68" s="19"/>
      <c r="L68" s="19"/>
    </row>
    <row r="69" hidden="1">
      <c r="B69" s="19"/>
      <c r="L69" s="19"/>
    </row>
    <row r="70" hidden="1">
      <c r="B70" s="19"/>
      <c r="L70" s="19"/>
    </row>
    <row r="71" hidden="1">
      <c r="B71" s="19"/>
      <c r="L71" s="19"/>
    </row>
    <row r="72" hidden="1">
      <c r="B72" s="19"/>
      <c r="L72" s="19"/>
    </row>
    <row r="73" hidden="1">
      <c r="B73" s="19"/>
      <c r="L73" s="19"/>
    </row>
    <row r="74" hidden="1">
      <c r="B74" s="19"/>
      <c r="L74" s="19"/>
    </row>
    <row r="75" hidden="1">
      <c r="B75" s="19"/>
      <c r="L75" s="19"/>
    </row>
    <row r="76" hidden="1" s="2" customFormat="1">
      <c r="A76" s="37"/>
      <c r="B76" s="43"/>
      <c r="C76" s="37"/>
      <c r="D76" s="165" t="s">
        <v>48</v>
      </c>
      <c r="E76" s="166"/>
      <c r="F76" s="167" t="s">
        <v>49</v>
      </c>
      <c r="G76" s="165" t="s">
        <v>48</v>
      </c>
      <c r="H76" s="166"/>
      <c r="I76" s="166"/>
      <c r="J76" s="168" t="s">
        <v>49</v>
      </c>
      <c r="K76" s="166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hidden="1" s="2" customFormat="1" ht="14.4" customHeight="1">
      <c r="A77" s="37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hidden="1"/>
    <row r="79" hidden="1"/>
    <row r="80" hidden="1"/>
    <row r="81" s="2" customFormat="1" ht="6.96" customHeight="1">
      <c r="A81" s="37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105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26.25" customHeight="1">
      <c r="A85" s="37"/>
      <c r="B85" s="38"/>
      <c r="C85" s="39"/>
      <c r="D85" s="39"/>
      <c r="E85" s="174" t="str">
        <f>E7</f>
        <v>Nymburk - ul. Karla Čapka, Oprava zpevněných ploch v areálu MŠ U Pejska a kočičky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103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30" customHeight="1">
      <c r="A87" s="37"/>
      <c r="B87" s="38"/>
      <c r="C87" s="39"/>
      <c r="D87" s="39"/>
      <c r="E87" s="75" t="str">
        <f>E9</f>
        <v>II.etapa - úprava ploch okolo pískovišť a doplnění mlatových cestiček v zahradě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29. 11. 2021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5" t="s">
        <v>106</v>
      </c>
      <c r="D94" s="176"/>
      <c r="E94" s="176"/>
      <c r="F94" s="176"/>
      <c r="G94" s="176"/>
      <c r="H94" s="176"/>
      <c r="I94" s="176"/>
      <c r="J94" s="177" t="s">
        <v>107</v>
      </c>
      <c r="K94" s="176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8" t="s">
        <v>108</v>
      </c>
      <c r="D96" s="39"/>
      <c r="E96" s="39"/>
      <c r="F96" s="39"/>
      <c r="G96" s="39"/>
      <c r="H96" s="39"/>
      <c r="I96" s="39"/>
      <c r="J96" s="109">
        <f>J126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109</v>
      </c>
    </row>
    <row r="97" s="9" customFormat="1" ht="24.96" customHeight="1">
      <c r="A97" s="9"/>
      <c r="B97" s="179"/>
      <c r="C97" s="180"/>
      <c r="D97" s="181" t="s">
        <v>110</v>
      </c>
      <c r="E97" s="182"/>
      <c r="F97" s="182"/>
      <c r="G97" s="182"/>
      <c r="H97" s="182"/>
      <c r="I97" s="182"/>
      <c r="J97" s="183">
        <f>J127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111</v>
      </c>
      <c r="E98" s="188"/>
      <c r="F98" s="188"/>
      <c r="G98" s="188"/>
      <c r="H98" s="188"/>
      <c r="I98" s="188"/>
      <c r="J98" s="189">
        <f>J128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112</v>
      </c>
      <c r="E99" s="188"/>
      <c r="F99" s="188"/>
      <c r="G99" s="188"/>
      <c r="H99" s="188"/>
      <c r="I99" s="188"/>
      <c r="J99" s="189">
        <f>J145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113</v>
      </c>
      <c r="E100" s="188"/>
      <c r="F100" s="188"/>
      <c r="G100" s="188"/>
      <c r="H100" s="188"/>
      <c r="I100" s="188"/>
      <c r="J100" s="189">
        <f>J157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478</v>
      </c>
      <c r="E101" s="188"/>
      <c r="F101" s="188"/>
      <c r="G101" s="188"/>
      <c r="H101" s="188"/>
      <c r="I101" s="188"/>
      <c r="J101" s="189">
        <f>J164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115</v>
      </c>
      <c r="E102" s="188"/>
      <c r="F102" s="188"/>
      <c r="G102" s="188"/>
      <c r="H102" s="188"/>
      <c r="I102" s="188"/>
      <c r="J102" s="189">
        <f>J174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479</v>
      </c>
      <c r="E103" s="188"/>
      <c r="F103" s="188"/>
      <c r="G103" s="188"/>
      <c r="H103" s="188"/>
      <c r="I103" s="188"/>
      <c r="J103" s="189">
        <f>J180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119</v>
      </c>
      <c r="E104" s="188"/>
      <c r="F104" s="188"/>
      <c r="G104" s="188"/>
      <c r="H104" s="188"/>
      <c r="I104" s="188"/>
      <c r="J104" s="189">
        <f>J189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5"/>
      <c r="C105" s="186"/>
      <c r="D105" s="187" t="s">
        <v>120</v>
      </c>
      <c r="E105" s="188"/>
      <c r="F105" s="188"/>
      <c r="G105" s="188"/>
      <c r="H105" s="188"/>
      <c r="I105" s="188"/>
      <c r="J105" s="189">
        <f>J196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5"/>
      <c r="C106" s="186"/>
      <c r="D106" s="187" t="s">
        <v>121</v>
      </c>
      <c r="E106" s="188"/>
      <c r="F106" s="188"/>
      <c r="G106" s="188"/>
      <c r="H106" s="188"/>
      <c r="I106" s="188"/>
      <c r="J106" s="189">
        <f>J209</f>
        <v>0</v>
      </c>
      <c r="K106" s="186"/>
      <c r="L106" s="19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7"/>
      <c r="B107" s="38"/>
      <c r="C107" s="39"/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65"/>
      <c r="C108" s="66"/>
      <c r="D108" s="66"/>
      <c r="E108" s="66"/>
      <c r="F108" s="66"/>
      <c r="G108" s="66"/>
      <c r="H108" s="66"/>
      <c r="I108" s="66"/>
      <c r="J108" s="66"/>
      <c r="K108" s="66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12" s="2" customFormat="1" ht="6.96" customHeight="1">
      <c r="A112" s="37"/>
      <c r="B112" s="67"/>
      <c r="C112" s="68"/>
      <c r="D112" s="68"/>
      <c r="E112" s="68"/>
      <c r="F112" s="68"/>
      <c r="G112" s="68"/>
      <c r="H112" s="68"/>
      <c r="I112" s="68"/>
      <c r="J112" s="68"/>
      <c r="K112" s="68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24.96" customHeight="1">
      <c r="A113" s="37"/>
      <c r="B113" s="38"/>
      <c r="C113" s="22" t="s">
        <v>122</v>
      </c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6.96" customHeight="1">
      <c r="A114" s="37"/>
      <c r="B114" s="38"/>
      <c r="C114" s="39"/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16</v>
      </c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26.25" customHeight="1">
      <c r="A116" s="37"/>
      <c r="B116" s="38"/>
      <c r="C116" s="39"/>
      <c r="D116" s="39"/>
      <c r="E116" s="174" t="str">
        <f>E7</f>
        <v>Nymburk - ul. Karla Čapka, Oprava zpevněných ploch v areálu MŠ U Pejska a kočičky</v>
      </c>
      <c r="F116" s="31"/>
      <c r="G116" s="31"/>
      <c r="H116" s="31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2" customHeight="1">
      <c r="A117" s="37"/>
      <c r="B117" s="38"/>
      <c r="C117" s="31" t="s">
        <v>103</v>
      </c>
      <c r="D117" s="39"/>
      <c r="E117" s="39"/>
      <c r="F117" s="39"/>
      <c r="G117" s="39"/>
      <c r="H117" s="39"/>
      <c r="I117" s="39"/>
      <c r="J117" s="39"/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30" customHeight="1">
      <c r="A118" s="37"/>
      <c r="B118" s="38"/>
      <c r="C118" s="39"/>
      <c r="D118" s="39"/>
      <c r="E118" s="75" t="str">
        <f>E9</f>
        <v>II.etapa - úprava ploch okolo pískovišť a doplnění mlatových cestiček v zahradě</v>
      </c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6.96" customHeight="1">
      <c r="A119" s="37"/>
      <c r="B119" s="38"/>
      <c r="C119" s="39"/>
      <c r="D119" s="39"/>
      <c r="E119" s="39"/>
      <c r="F119" s="39"/>
      <c r="G119" s="39"/>
      <c r="H119" s="39"/>
      <c r="I119" s="39"/>
      <c r="J119" s="39"/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2" customHeight="1">
      <c r="A120" s="37"/>
      <c r="B120" s="38"/>
      <c r="C120" s="31" t="s">
        <v>20</v>
      </c>
      <c r="D120" s="39"/>
      <c r="E120" s="39"/>
      <c r="F120" s="26" t="str">
        <f>F12</f>
        <v xml:space="preserve"> </v>
      </c>
      <c r="G120" s="39"/>
      <c r="H120" s="39"/>
      <c r="I120" s="31" t="s">
        <v>22</v>
      </c>
      <c r="J120" s="78" t="str">
        <f>IF(J12="","",J12)</f>
        <v>29. 11. 2021</v>
      </c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6.96" customHeight="1">
      <c r="A121" s="37"/>
      <c r="B121" s="38"/>
      <c r="C121" s="39"/>
      <c r="D121" s="39"/>
      <c r="E121" s="39"/>
      <c r="F121" s="39"/>
      <c r="G121" s="39"/>
      <c r="H121" s="39"/>
      <c r="I121" s="39"/>
      <c r="J121" s="39"/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15.15" customHeight="1">
      <c r="A122" s="37"/>
      <c r="B122" s="38"/>
      <c r="C122" s="31" t="s">
        <v>24</v>
      </c>
      <c r="D122" s="39"/>
      <c r="E122" s="39"/>
      <c r="F122" s="26" t="str">
        <f>E15</f>
        <v xml:space="preserve"> </v>
      </c>
      <c r="G122" s="39"/>
      <c r="H122" s="39"/>
      <c r="I122" s="31" t="s">
        <v>29</v>
      </c>
      <c r="J122" s="35" t="str">
        <f>E21</f>
        <v xml:space="preserve"> </v>
      </c>
      <c r="K122" s="39"/>
      <c r="L122" s="62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15.15" customHeight="1">
      <c r="A123" s="37"/>
      <c r="B123" s="38"/>
      <c r="C123" s="31" t="s">
        <v>27</v>
      </c>
      <c r="D123" s="39"/>
      <c r="E123" s="39"/>
      <c r="F123" s="26" t="str">
        <f>IF(E18="","",E18)</f>
        <v>Vyplň údaj</v>
      </c>
      <c r="G123" s="39"/>
      <c r="H123" s="39"/>
      <c r="I123" s="31" t="s">
        <v>31</v>
      </c>
      <c r="J123" s="35" t="str">
        <f>E24</f>
        <v xml:space="preserve"> </v>
      </c>
      <c r="K123" s="39"/>
      <c r="L123" s="62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10.32" customHeight="1">
      <c r="A124" s="37"/>
      <c r="B124" s="38"/>
      <c r="C124" s="39"/>
      <c r="D124" s="39"/>
      <c r="E124" s="39"/>
      <c r="F124" s="39"/>
      <c r="G124" s="39"/>
      <c r="H124" s="39"/>
      <c r="I124" s="39"/>
      <c r="J124" s="39"/>
      <c r="K124" s="39"/>
      <c r="L124" s="62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="11" customFormat="1" ht="29.28" customHeight="1">
      <c r="A125" s="191"/>
      <c r="B125" s="192"/>
      <c r="C125" s="193" t="s">
        <v>123</v>
      </c>
      <c r="D125" s="194" t="s">
        <v>58</v>
      </c>
      <c r="E125" s="194" t="s">
        <v>54</v>
      </c>
      <c r="F125" s="194" t="s">
        <v>55</v>
      </c>
      <c r="G125" s="194" t="s">
        <v>124</v>
      </c>
      <c r="H125" s="194" t="s">
        <v>125</v>
      </c>
      <c r="I125" s="194" t="s">
        <v>126</v>
      </c>
      <c r="J125" s="195" t="s">
        <v>107</v>
      </c>
      <c r="K125" s="196" t="s">
        <v>127</v>
      </c>
      <c r="L125" s="197"/>
      <c r="M125" s="99" t="s">
        <v>1</v>
      </c>
      <c r="N125" s="100" t="s">
        <v>37</v>
      </c>
      <c r="O125" s="100" t="s">
        <v>128</v>
      </c>
      <c r="P125" s="100" t="s">
        <v>129</v>
      </c>
      <c r="Q125" s="100" t="s">
        <v>130</v>
      </c>
      <c r="R125" s="100" t="s">
        <v>131</v>
      </c>
      <c r="S125" s="100" t="s">
        <v>132</v>
      </c>
      <c r="T125" s="101" t="s">
        <v>133</v>
      </c>
      <c r="U125" s="191"/>
      <c r="V125" s="191"/>
      <c r="W125" s="191"/>
      <c r="X125" s="191"/>
      <c r="Y125" s="191"/>
      <c r="Z125" s="191"/>
      <c r="AA125" s="191"/>
      <c r="AB125" s="191"/>
      <c r="AC125" s="191"/>
      <c r="AD125" s="191"/>
      <c r="AE125" s="191"/>
    </row>
    <row r="126" s="2" customFormat="1" ht="22.8" customHeight="1">
      <c r="A126" s="37"/>
      <c r="B126" s="38"/>
      <c r="C126" s="106" t="s">
        <v>134</v>
      </c>
      <c r="D126" s="39"/>
      <c r="E126" s="39"/>
      <c r="F126" s="39"/>
      <c r="G126" s="39"/>
      <c r="H126" s="39"/>
      <c r="I126" s="39"/>
      <c r="J126" s="198">
        <f>BK126</f>
        <v>0</v>
      </c>
      <c r="K126" s="39"/>
      <c r="L126" s="43"/>
      <c r="M126" s="102"/>
      <c r="N126" s="199"/>
      <c r="O126" s="103"/>
      <c r="P126" s="200">
        <f>P127</f>
        <v>0</v>
      </c>
      <c r="Q126" s="103"/>
      <c r="R126" s="200">
        <f>R127</f>
        <v>82.697543999999994</v>
      </c>
      <c r="S126" s="103"/>
      <c r="T126" s="201">
        <f>T127</f>
        <v>193.47499999999999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16" t="s">
        <v>72</v>
      </c>
      <c r="AU126" s="16" t="s">
        <v>109</v>
      </c>
      <c r="BK126" s="202">
        <f>BK127</f>
        <v>0</v>
      </c>
    </row>
    <row r="127" s="12" customFormat="1" ht="25.92" customHeight="1">
      <c r="A127" s="12"/>
      <c r="B127" s="203"/>
      <c r="C127" s="204"/>
      <c r="D127" s="205" t="s">
        <v>72</v>
      </c>
      <c r="E127" s="206" t="s">
        <v>135</v>
      </c>
      <c r="F127" s="206" t="s">
        <v>136</v>
      </c>
      <c r="G127" s="204"/>
      <c r="H127" s="204"/>
      <c r="I127" s="207"/>
      <c r="J127" s="208">
        <f>BK127</f>
        <v>0</v>
      </c>
      <c r="K127" s="204"/>
      <c r="L127" s="209"/>
      <c r="M127" s="210"/>
      <c r="N127" s="211"/>
      <c r="O127" s="211"/>
      <c r="P127" s="212">
        <f>P128+P145+P157+P164+P174+P180+P189+P196+P209</f>
        <v>0</v>
      </c>
      <c r="Q127" s="211"/>
      <c r="R127" s="212">
        <f>R128+R145+R157+R164+R174+R180+R189+R196+R209</f>
        <v>82.697543999999994</v>
      </c>
      <c r="S127" s="211"/>
      <c r="T127" s="213">
        <f>T128+T145+T157+T164+T174+T180+T189+T196+T209</f>
        <v>193.47499999999999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4" t="s">
        <v>81</v>
      </c>
      <c r="AT127" s="215" t="s">
        <v>72</v>
      </c>
      <c r="AU127" s="215" t="s">
        <v>73</v>
      </c>
      <c r="AY127" s="214" t="s">
        <v>137</v>
      </c>
      <c r="BK127" s="216">
        <f>BK128+BK145+BK157+BK164+BK174+BK180+BK189+BK196+BK209</f>
        <v>0</v>
      </c>
    </row>
    <row r="128" s="12" customFormat="1" ht="22.8" customHeight="1">
      <c r="A128" s="12"/>
      <c r="B128" s="203"/>
      <c r="C128" s="204"/>
      <c r="D128" s="205" t="s">
        <v>72</v>
      </c>
      <c r="E128" s="217" t="s">
        <v>81</v>
      </c>
      <c r="F128" s="217" t="s">
        <v>138</v>
      </c>
      <c r="G128" s="204"/>
      <c r="H128" s="204"/>
      <c r="I128" s="207"/>
      <c r="J128" s="218">
        <f>BK128</f>
        <v>0</v>
      </c>
      <c r="K128" s="204"/>
      <c r="L128" s="209"/>
      <c r="M128" s="210"/>
      <c r="N128" s="211"/>
      <c r="O128" s="211"/>
      <c r="P128" s="212">
        <f>SUM(P129:P144)</f>
        <v>0</v>
      </c>
      <c r="Q128" s="211"/>
      <c r="R128" s="212">
        <f>SUM(R129:R144)</f>
        <v>0</v>
      </c>
      <c r="S128" s="211"/>
      <c r="T128" s="213">
        <f>SUM(T129:T144)</f>
        <v>193.47499999999999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4" t="s">
        <v>81</v>
      </c>
      <c r="AT128" s="215" t="s">
        <v>72</v>
      </c>
      <c r="AU128" s="215" t="s">
        <v>81</v>
      </c>
      <c r="AY128" s="214" t="s">
        <v>137</v>
      </c>
      <c r="BK128" s="216">
        <f>SUM(BK129:BK144)</f>
        <v>0</v>
      </c>
    </row>
    <row r="129" s="2" customFormat="1" ht="33" customHeight="1">
      <c r="A129" s="37"/>
      <c r="B129" s="38"/>
      <c r="C129" s="219" t="s">
        <v>81</v>
      </c>
      <c r="D129" s="219" t="s">
        <v>139</v>
      </c>
      <c r="E129" s="220" t="s">
        <v>480</v>
      </c>
      <c r="F129" s="221" t="s">
        <v>481</v>
      </c>
      <c r="G129" s="222" t="s">
        <v>142</v>
      </c>
      <c r="H129" s="223">
        <v>355</v>
      </c>
      <c r="I129" s="224"/>
      <c r="J129" s="225">
        <f>ROUND(I129*H129,2)</f>
        <v>0</v>
      </c>
      <c r="K129" s="226"/>
      <c r="L129" s="43"/>
      <c r="M129" s="227" t="s">
        <v>1</v>
      </c>
      <c r="N129" s="228" t="s">
        <v>38</v>
      </c>
      <c r="O129" s="90"/>
      <c r="P129" s="229">
        <f>O129*H129</f>
        <v>0</v>
      </c>
      <c r="Q129" s="229">
        <v>0</v>
      </c>
      <c r="R129" s="229">
        <f>Q129*H129</f>
        <v>0</v>
      </c>
      <c r="S129" s="229">
        <v>0.255</v>
      </c>
      <c r="T129" s="230">
        <f>S129*H129</f>
        <v>90.525000000000006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31" t="s">
        <v>143</v>
      </c>
      <c r="AT129" s="231" t="s">
        <v>139</v>
      </c>
      <c r="AU129" s="231" t="s">
        <v>83</v>
      </c>
      <c r="AY129" s="16" t="s">
        <v>137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6" t="s">
        <v>81</v>
      </c>
      <c r="BK129" s="232">
        <f>ROUND(I129*H129,2)</f>
        <v>0</v>
      </c>
      <c r="BL129" s="16" t="s">
        <v>143</v>
      </c>
      <c r="BM129" s="231" t="s">
        <v>482</v>
      </c>
    </row>
    <row r="130" s="13" customFormat="1">
      <c r="A130" s="13"/>
      <c r="B130" s="233"/>
      <c r="C130" s="234"/>
      <c r="D130" s="235" t="s">
        <v>148</v>
      </c>
      <c r="E130" s="236" t="s">
        <v>1</v>
      </c>
      <c r="F130" s="237" t="s">
        <v>483</v>
      </c>
      <c r="G130" s="234"/>
      <c r="H130" s="238">
        <v>355</v>
      </c>
      <c r="I130" s="239"/>
      <c r="J130" s="234"/>
      <c r="K130" s="234"/>
      <c r="L130" s="240"/>
      <c r="M130" s="241"/>
      <c r="N130" s="242"/>
      <c r="O130" s="242"/>
      <c r="P130" s="242"/>
      <c r="Q130" s="242"/>
      <c r="R130" s="242"/>
      <c r="S130" s="242"/>
      <c r="T130" s="24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4" t="s">
        <v>148</v>
      </c>
      <c r="AU130" s="244" t="s">
        <v>83</v>
      </c>
      <c r="AV130" s="13" t="s">
        <v>83</v>
      </c>
      <c r="AW130" s="13" t="s">
        <v>30</v>
      </c>
      <c r="AX130" s="13" t="s">
        <v>81</v>
      </c>
      <c r="AY130" s="244" t="s">
        <v>137</v>
      </c>
    </row>
    <row r="131" s="2" customFormat="1" ht="33" customHeight="1">
      <c r="A131" s="37"/>
      <c r="B131" s="38"/>
      <c r="C131" s="219" t="s">
        <v>83</v>
      </c>
      <c r="D131" s="219" t="s">
        <v>139</v>
      </c>
      <c r="E131" s="220" t="s">
        <v>159</v>
      </c>
      <c r="F131" s="221" t="s">
        <v>160</v>
      </c>
      <c r="G131" s="222" t="s">
        <v>142</v>
      </c>
      <c r="H131" s="223">
        <v>355</v>
      </c>
      <c r="I131" s="224"/>
      <c r="J131" s="225">
        <f>ROUND(I131*H131,2)</f>
        <v>0</v>
      </c>
      <c r="K131" s="226"/>
      <c r="L131" s="43"/>
      <c r="M131" s="227" t="s">
        <v>1</v>
      </c>
      <c r="N131" s="228" t="s">
        <v>38</v>
      </c>
      <c r="O131" s="90"/>
      <c r="P131" s="229">
        <f>O131*H131</f>
        <v>0</v>
      </c>
      <c r="Q131" s="229">
        <v>0</v>
      </c>
      <c r="R131" s="229">
        <f>Q131*H131</f>
        <v>0</v>
      </c>
      <c r="S131" s="229">
        <v>0.28999999999999998</v>
      </c>
      <c r="T131" s="230">
        <f>S131*H131</f>
        <v>102.94999999999999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31" t="s">
        <v>143</v>
      </c>
      <c r="AT131" s="231" t="s">
        <v>139</v>
      </c>
      <c r="AU131" s="231" t="s">
        <v>83</v>
      </c>
      <c r="AY131" s="16" t="s">
        <v>137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6" t="s">
        <v>81</v>
      </c>
      <c r="BK131" s="232">
        <f>ROUND(I131*H131,2)</f>
        <v>0</v>
      </c>
      <c r="BL131" s="16" t="s">
        <v>143</v>
      </c>
      <c r="BM131" s="231" t="s">
        <v>484</v>
      </c>
    </row>
    <row r="132" s="13" customFormat="1">
      <c r="A132" s="13"/>
      <c r="B132" s="233"/>
      <c r="C132" s="234"/>
      <c r="D132" s="235" t="s">
        <v>148</v>
      </c>
      <c r="E132" s="236" t="s">
        <v>1</v>
      </c>
      <c r="F132" s="237" t="s">
        <v>485</v>
      </c>
      <c r="G132" s="234"/>
      <c r="H132" s="238">
        <v>355</v>
      </c>
      <c r="I132" s="239"/>
      <c r="J132" s="234"/>
      <c r="K132" s="234"/>
      <c r="L132" s="240"/>
      <c r="M132" s="241"/>
      <c r="N132" s="242"/>
      <c r="O132" s="242"/>
      <c r="P132" s="242"/>
      <c r="Q132" s="242"/>
      <c r="R132" s="242"/>
      <c r="S132" s="242"/>
      <c r="T132" s="24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4" t="s">
        <v>148</v>
      </c>
      <c r="AU132" s="244" t="s">
        <v>83</v>
      </c>
      <c r="AV132" s="13" t="s">
        <v>83</v>
      </c>
      <c r="AW132" s="13" t="s">
        <v>30</v>
      </c>
      <c r="AX132" s="13" t="s">
        <v>81</v>
      </c>
      <c r="AY132" s="244" t="s">
        <v>137</v>
      </c>
    </row>
    <row r="133" s="2" customFormat="1" ht="33" customHeight="1">
      <c r="A133" s="37"/>
      <c r="B133" s="38"/>
      <c r="C133" s="219" t="s">
        <v>150</v>
      </c>
      <c r="D133" s="219" t="s">
        <v>139</v>
      </c>
      <c r="E133" s="220" t="s">
        <v>187</v>
      </c>
      <c r="F133" s="221" t="s">
        <v>188</v>
      </c>
      <c r="G133" s="222" t="s">
        <v>189</v>
      </c>
      <c r="H133" s="223">
        <v>76.700000000000003</v>
      </c>
      <c r="I133" s="224"/>
      <c r="J133" s="225">
        <f>ROUND(I133*H133,2)</f>
        <v>0</v>
      </c>
      <c r="K133" s="226"/>
      <c r="L133" s="43"/>
      <c r="M133" s="227" t="s">
        <v>1</v>
      </c>
      <c r="N133" s="228" t="s">
        <v>38</v>
      </c>
      <c r="O133" s="90"/>
      <c r="P133" s="229">
        <f>O133*H133</f>
        <v>0</v>
      </c>
      <c r="Q133" s="229">
        <v>0</v>
      </c>
      <c r="R133" s="229">
        <f>Q133*H133</f>
        <v>0</v>
      </c>
      <c r="S133" s="229">
        <v>0</v>
      </c>
      <c r="T133" s="230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31" t="s">
        <v>143</v>
      </c>
      <c r="AT133" s="231" t="s">
        <v>139</v>
      </c>
      <c r="AU133" s="231" t="s">
        <v>83</v>
      </c>
      <c r="AY133" s="16" t="s">
        <v>137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6" t="s">
        <v>81</v>
      </c>
      <c r="BK133" s="232">
        <f>ROUND(I133*H133,2)</f>
        <v>0</v>
      </c>
      <c r="BL133" s="16" t="s">
        <v>143</v>
      </c>
      <c r="BM133" s="231" t="s">
        <v>486</v>
      </c>
    </row>
    <row r="134" s="13" customFormat="1">
      <c r="A134" s="13"/>
      <c r="B134" s="233"/>
      <c r="C134" s="234"/>
      <c r="D134" s="235" t="s">
        <v>148</v>
      </c>
      <c r="E134" s="236" t="s">
        <v>1</v>
      </c>
      <c r="F134" s="237" t="s">
        <v>487</v>
      </c>
      <c r="G134" s="234"/>
      <c r="H134" s="238">
        <v>76.700000000000003</v>
      </c>
      <c r="I134" s="239"/>
      <c r="J134" s="234"/>
      <c r="K134" s="234"/>
      <c r="L134" s="240"/>
      <c r="M134" s="241"/>
      <c r="N134" s="242"/>
      <c r="O134" s="242"/>
      <c r="P134" s="242"/>
      <c r="Q134" s="242"/>
      <c r="R134" s="242"/>
      <c r="S134" s="242"/>
      <c r="T134" s="24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4" t="s">
        <v>148</v>
      </c>
      <c r="AU134" s="244" t="s">
        <v>83</v>
      </c>
      <c r="AV134" s="13" t="s">
        <v>83</v>
      </c>
      <c r="AW134" s="13" t="s">
        <v>30</v>
      </c>
      <c r="AX134" s="13" t="s">
        <v>81</v>
      </c>
      <c r="AY134" s="244" t="s">
        <v>137</v>
      </c>
    </row>
    <row r="135" s="2" customFormat="1" ht="24.15" customHeight="1">
      <c r="A135" s="37"/>
      <c r="B135" s="38"/>
      <c r="C135" s="219" t="s">
        <v>143</v>
      </c>
      <c r="D135" s="219" t="s">
        <v>139</v>
      </c>
      <c r="E135" s="220" t="s">
        <v>488</v>
      </c>
      <c r="F135" s="221" t="s">
        <v>489</v>
      </c>
      <c r="G135" s="222" t="s">
        <v>183</v>
      </c>
      <c r="H135" s="223">
        <v>5.5999999999999996</v>
      </c>
      <c r="I135" s="224"/>
      <c r="J135" s="225">
        <f>ROUND(I135*H135,2)</f>
        <v>0</v>
      </c>
      <c r="K135" s="226"/>
      <c r="L135" s="43"/>
      <c r="M135" s="227" t="s">
        <v>1</v>
      </c>
      <c r="N135" s="228" t="s">
        <v>38</v>
      </c>
      <c r="O135" s="90"/>
      <c r="P135" s="229">
        <f>O135*H135</f>
        <v>0</v>
      </c>
      <c r="Q135" s="229">
        <v>0</v>
      </c>
      <c r="R135" s="229">
        <f>Q135*H135</f>
        <v>0</v>
      </c>
      <c r="S135" s="229">
        <v>0</v>
      </c>
      <c r="T135" s="230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31" t="s">
        <v>143</v>
      </c>
      <c r="AT135" s="231" t="s">
        <v>139</v>
      </c>
      <c r="AU135" s="231" t="s">
        <v>83</v>
      </c>
      <c r="AY135" s="16" t="s">
        <v>137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16" t="s">
        <v>81</v>
      </c>
      <c r="BK135" s="232">
        <f>ROUND(I135*H135,2)</f>
        <v>0</v>
      </c>
      <c r="BL135" s="16" t="s">
        <v>143</v>
      </c>
      <c r="BM135" s="231" t="s">
        <v>490</v>
      </c>
    </row>
    <row r="136" s="13" customFormat="1">
      <c r="A136" s="13"/>
      <c r="B136" s="233"/>
      <c r="C136" s="234"/>
      <c r="D136" s="235" t="s">
        <v>148</v>
      </c>
      <c r="E136" s="236" t="s">
        <v>1</v>
      </c>
      <c r="F136" s="237" t="s">
        <v>491</v>
      </c>
      <c r="G136" s="234"/>
      <c r="H136" s="238">
        <v>5.5999999999999996</v>
      </c>
      <c r="I136" s="239"/>
      <c r="J136" s="234"/>
      <c r="K136" s="234"/>
      <c r="L136" s="240"/>
      <c r="M136" s="241"/>
      <c r="N136" s="242"/>
      <c r="O136" s="242"/>
      <c r="P136" s="242"/>
      <c r="Q136" s="242"/>
      <c r="R136" s="242"/>
      <c r="S136" s="242"/>
      <c r="T136" s="24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4" t="s">
        <v>148</v>
      </c>
      <c r="AU136" s="244" t="s">
        <v>83</v>
      </c>
      <c r="AV136" s="13" t="s">
        <v>83</v>
      </c>
      <c r="AW136" s="13" t="s">
        <v>30</v>
      </c>
      <c r="AX136" s="13" t="s">
        <v>81</v>
      </c>
      <c r="AY136" s="244" t="s">
        <v>137</v>
      </c>
    </row>
    <row r="137" s="2" customFormat="1" ht="33" customHeight="1">
      <c r="A137" s="37"/>
      <c r="B137" s="38"/>
      <c r="C137" s="219" t="s">
        <v>158</v>
      </c>
      <c r="D137" s="219" t="s">
        <v>139</v>
      </c>
      <c r="E137" s="220" t="s">
        <v>193</v>
      </c>
      <c r="F137" s="221" t="s">
        <v>194</v>
      </c>
      <c r="G137" s="222" t="s">
        <v>189</v>
      </c>
      <c r="H137" s="223">
        <v>2.7000000000000002</v>
      </c>
      <c r="I137" s="224"/>
      <c r="J137" s="225">
        <f>ROUND(I137*H137,2)</f>
        <v>0</v>
      </c>
      <c r="K137" s="226"/>
      <c r="L137" s="43"/>
      <c r="M137" s="227" t="s">
        <v>1</v>
      </c>
      <c r="N137" s="228" t="s">
        <v>38</v>
      </c>
      <c r="O137" s="90"/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31" t="s">
        <v>143</v>
      </c>
      <c r="AT137" s="231" t="s">
        <v>139</v>
      </c>
      <c r="AU137" s="231" t="s">
        <v>83</v>
      </c>
      <c r="AY137" s="16" t="s">
        <v>137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16" t="s">
        <v>81</v>
      </c>
      <c r="BK137" s="232">
        <f>ROUND(I137*H137,2)</f>
        <v>0</v>
      </c>
      <c r="BL137" s="16" t="s">
        <v>143</v>
      </c>
      <c r="BM137" s="231" t="s">
        <v>492</v>
      </c>
    </row>
    <row r="138" s="13" customFormat="1">
      <c r="A138" s="13"/>
      <c r="B138" s="233"/>
      <c r="C138" s="234"/>
      <c r="D138" s="235" t="s">
        <v>148</v>
      </c>
      <c r="E138" s="236" t="s">
        <v>1</v>
      </c>
      <c r="F138" s="237" t="s">
        <v>493</v>
      </c>
      <c r="G138" s="234"/>
      <c r="H138" s="238">
        <v>2.7000000000000002</v>
      </c>
      <c r="I138" s="239"/>
      <c r="J138" s="234"/>
      <c r="K138" s="234"/>
      <c r="L138" s="240"/>
      <c r="M138" s="241"/>
      <c r="N138" s="242"/>
      <c r="O138" s="242"/>
      <c r="P138" s="242"/>
      <c r="Q138" s="242"/>
      <c r="R138" s="242"/>
      <c r="S138" s="242"/>
      <c r="T138" s="24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4" t="s">
        <v>148</v>
      </c>
      <c r="AU138" s="244" t="s">
        <v>83</v>
      </c>
      <c r="AV138" s="13" t="s">
        <v>83</v>
      </c>
      <c r="AW138" s="13" t="s">
        <v>30</v>
      </c>
      <c r="AX138" s="13" t="s">
        <v>81</v>
      </c>
      <c r="AY138" s="244" t="s">
        <v>137</v>
      </c>
    </row>
    <row r="139" s="2" customFormat="1" ht="37.8" customHeight="1">
      <c r="A139" s="37"/>
      <c r="B139" s="38"/>
      <c r="C139" s="219" t="s">
        <v>162</v>
      </c>
      <c r="D139" s="219" t="s">
        <v>139</v>
      </c>
      <c r="E139" s="220" t="s">
        <v>198</v>
      </c>
      <c r="F139" s="221" t="s">
        <v>199</v>
      </c>
      <c r="G139" s="222" t="s">
        <v>189</v>
      </c>
      <c r="H139" s="223">
        <v>79.400000000000006</v>
      </c>
      <c r="I139" s="224"/>
      <c r="J139" s="225">
        <f>ROUND(I139*H139,2)</f>
        <v>0</v>
      </c>
      <c r="K139" s="226"/>
      <c r="L139" s="43"/>
      <c r="M139" s="227" t="s">
        <v>1</v>
      </c>
      <c r="N139" s="228" t="s">
        <v>38</v>
      </c>
      <c r="O139" s="90"/>
      <c r="P139" s="229">
        <f>O139*H139</f>
        <v>0</v>
      </c>
      <c r="Q139" s="229">
        <v>0</v>
      </c>
      <c r="R139" s="229">
        <f>Q139*H139</f>
        <v>0</v>
      </c>
      <c r="S139" s="229">
        <v>0</v>
      </c>
      <c r="T139" s="230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31" t="s">
        <v>143</v>
      </c>
      <c r="AT139" s="231" t="s">
        <v>139</v>
      </c>
      <c r="AU139" s="231" t="s">
        <v>83</v>
      </c>
      <c r="AY139" s="16" t="s">
        <v>137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16" t="s">
        <v>81</v>
      </c>
      <c r="BK139" s="232">
        <f>ROUND(I139*H139,2)</f>
        <v>0</v>
      </c>
      <c r="BL139" s="16" t="s">
        <v>143</v>
      </c>
      <c r="BM139" s="231" t="s">
        <v>494</v>
      </c>
    </row>
    <row r="140" s="13" customFormat="1">
      <c r="A140" s="13"/>
      <c r="B140" s="233"/>
      <c r="C140" s="234"/>
      <c r="D140" s="235" t="s">
        <v>148</v>
      </c>
      <c r="E140" s="236" t="s">
        <v>1</v>
      </c>
      <c r="F140" s="237" t="s">
        <v>495</v>
      </c>
      <c r="G140" s="234"/>
      <c r="H140" s="238">
        <v>79.400000000000006</v>
      </c>
      <c r="I140" s="239"/>
      <c r="J140" s="234"/>
      <c r="K140" s="234"/>
      <c r="L140" s="240"/>
      <c r="M140" s="241"/>
      <c r="N140" s="242"/>
      <c r="O140" s="242"/>
      <c r="P140" s="242"/>
      <c r="Q140" s="242"/>
      <c r="R140" s="242"/>
      <c r="S140" s="242"/>
      <c r="T140" s="24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4" t="s">
        <v>148</v>
      </c>
      <c r="AU140" s="244" t="s">
        <v>83</v>
      </c>
      <c r="AV140" s="13" t="s">
        <v>83</v>
      </c>
      <c r="AW140" s="13" t="s">
        <v>30</v>
      </c>
      <c r="AX140" s="13" t="s">
        <v>81</v>
      </c>
      <c r="AY140" s="244" t="s">
        <v>137</v>
      </c>
    </row>
    <row r="141" s="2" customFormat="1" ht="33" customHeight="1">
      <c r="A141" s="37"/>
      <c r="B141" s="38"/>
      <c r="C141" s="219" t="s">
        <v>166</v>
      </c>
      <c r="D141" s="219" t="s">
        <v>139</v>
      </c>
      <c r="E141" s="220" t="s">
        <v>203</v>
      </c>
      <c r="F141" s="221" t="s">
        <v>204</v>
      </c>
      <c r="G141" s="222" t="s">
        <v>205</v>
      </c>
      <c r="H141" s="223">
        <v>150.86000000000001</v>
      </c>
      <c r="I141" s="224"/>
      <c r="J141" s="225">
        <f>ROUND(I141*H141,2)</f>
        <v>0</v>
      </c>
      <c r="K141" s="226"/>
      <c r="L141" s="43"/>
      <c r="M141" s="227" t="s">
        <v>1</v>
      </c>
      <c r="N141" s="228" t="s">
        <v>38</v>
      </c>
      <c r="O141" s="90"/>
      <c r="P141" s="229">
        <f>O141*H141</f>
        <v>0</v>
      </c>
      <c r="Q141" s="229">
        <v>0</v>
      </c>
      <c r="R141" s="229">
        <f>Q141*H141</f>
        <v>0</v>
      </c>
      <c r="S141" s="229">
        <v>0</v>
      </c>
      <c r="T141" s="230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31" t="s">
        <v>143</v>
      </c>
      <c r="AT141" s="231" t="s">
        <v>139</v>
      </c>
      <c r="AU141" s="231" t="s">
        <v>83</v>
      </c>
      <c r="AY141" s="16" t="s">
        <v>137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16" t="s">
        <v>81</v>
      </c>
      <c r="BK141" s="232">
        <f>ROUND(I141*H141,2)</f>
        <v>0</v>
      </c>
      <c r="BL141" s="16" t="s">
        <v>143</v>
      </c>
      <c r="BM141" s="231" t="s">
        <v>496</v>
      </c>
    </row>
    <row r="142" s="13" customFormat="1">
      <c r="A142" s="13"/>
      <c r="B142" s="233"/>
      <c r="C142" s="234"/>
      <c r="D142" s="235" t="s">
        <v>148</v>
      </c>
      <c r="E142" s="236" t="s">
        <v>1</v>
      </c>
      <c r="F142" s="237" t="s">
        <v>497</v>
      </c>
      <c r="G142" s="234"/>
      <c r="H142" s="238">
        <v>150.86000000000001</v>
      </c>
      <c r="I142" s="239"/>
      <c r="J142" s="234"/>
      <c r="K142" s="234"/>
      <c r="L142" s="240"/>
      <c r="M142" s="241"/>
      <c r="N142" s="242"/>
      <c r="O142" s="242"/>
      <c r="P142" s="242"/>
      <c r="Q142" s="242"/>
      <c r="R142" s="242"/>
      <c r="S142" s="242"/>
      <c r="T142" s="24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4" t="s">
        <v>148</v>
      </c>
      <c r="AU142" s="244" t="s">
        <v>83</v>
      </c>
      <c r="AV142" s="13" t="s">
        <v>83</v>
      </c>
      <c r="AW142" s="13" t="s">
        <v>30</v>
      </c>
      <c r="AX142" s="13" t="s">
        <v>81</v>
      </c>
      <c r="AY142" s="244" t="s">
        <v>137</v>
      </c>
    </row>
    <row r="143" s="2" customFormat="1" ht="24.15" customHeight="1">
      <c r="A143" s="37"/>
      <c r="B143" s="38"/>
      <c r="C143" s="219" t="s">
        <v>171</v>
      </c>
      <c r="D143" s="219" t="s">
        <v>139</v>
      </c>
      <c r="E143" s="220" t="s">
        <v>208</v>
      </c>
      <c r="F143" s="221" t="s">
        <v>209</v>
      </c>
      <c r="G143" s="222" t="s">
        <v>142</v>
      </c>
      <c r="H143" s="223">
        <v>549</v>
      </c>
      <c r="I143" s="224"/>
      <c r="J143" s="225">
        <f>ROUND(I143*H143,2)</f>
        <v>0</v>
      </c>
      <c r="K143" s="226"/>
      <c r="L143" s="43"/>
      <c r="M143" s="227" t="s">
        <v>1</v>
      </c>
      <c r="N143" s="228" t="s">
        <v>38</v>
      </c>
      <c r="O143" s="90"/>
      <c r="P143" s="229">
        <f>O143*H143</f>
        <v>0</v>
      </c>
      <c r="Q143" s="229">
        <v>0</v>
      </c>
      <c r="R143" s="229">
        <f>Q143*H143</f>
        <v>0</v>
      </c>
      <c r="S143" s="229">
        <v>0</v>
      </c>
      <c r="T143" s="230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31" t="s">
        <v>143</v>
      </c>
      <c r="AT143" s="231" t="s">
        <v>139</v>
      </c>
      <c r="AU143" s="231" t="s">
        <v>83</v>
      </c>
      <c r="AY143" s="16" t="s">
        <v>137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16" t="s">
        <v>81</v>
      </c>
      <c r="BK143" s="232">
        <f>ROUND(I143*H143,2)</f>
        <v>0</v>
      </c>
      <c r="BL143" s="16" t="s">
        <v>143</v>
      </c>
      <c r="BM143" s="231" t="s">
        <v>498</v>
      </c>
    </row>
    <row r="144" s="13" customFormat="1">
      <c r="A144" s="13"/>
      <c r="B144" s="233"/>
      <c r="C144" s="234"/>
      <c r="D144" s="235" t="s">
        <v>148</v>
      </c>
      <c r="E144" s="236" t="s">
        <v>1</v>
      </c>
      <c r="F144" s="237" t="s">
        <v>499</v>
      </c>
      <c r="G144" s="234"/>
      <c r="H144" s="238">
        <v>549</v>
      </c>
      <c r="I144" s="239"/>
      <c r="J144" s="234"/>
      <c r="K144" s="234"/>
      <c r="L144" s="240"/>
      <c r="M144" s="241"/>
      <c r="N144" s="242"/>
      <c r="O144" s="242"/>
      <c r="P144" s="242"/>
      <c r="Q144" s="242"/>
      <c r="R144" s="242"/>
      <c r="S144" s="242"/>
      <c r="T144" s="24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4" t="s">
        <v>148</v>
      </c>
      <c r="AU144" s="244" t="s">
        <v>83</v>
      </c>
      <c r="AV144" s="13" t="s">
        <v>83</v>
      </c>
      <c r="AW144" s="13" t="s">
        <v>30</v>
      </c>
      <c r="AX144" s="13" t="s">
        <v>81</v>
      </c>
      <c r="AY144" s="244" t="s">
        <v>137</v>
      </c>
    </row>
    <row r="145" s="12" customFormat="1" ht="22.8" customHeight="1">
      <c r="A145" s="12"/>
      <c r="B145" s="203"/>
      <c r="C145" s="204"/>
      <c r="D145" s="205" t="s">
        <v>72</v>
      </c>
      <c r="E145" s="217" t="s">
        <v>212</v>
      </c>
      <c r="F145" s="217" t="s">
        <v>213</v>
      </c>
      <c r="G145" s="204"/>
      <c r="H145" s="204"/>
      <c r="I145" s="207"/>
      <c r="J145" s="218">
        <f>BK145</f>
        <v>0</v>
      </c>
      <c r="K145" s="204"/>
      <c r="L145" s="209"/>
      <c r="M145" s="210"/>
      <c r="N145" s="211"/>
      <c r="O145" s="211"/>
      <c r="P145" s="212">
        <f>SUM(P146:P156)</f>
        <v>0</v>
      </c>
      <c r="Q145" s="211"/>
      <c r="R145" s="212">
        <f>SUM(R146:R156)</f>
        <v>4.3947809999999992</v>
      </c>
      <c r="S145" s="211"/>
      <c r="T145" s="213">
        <f>SUM(T146:T156)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14" t="s">
        <v>81</v>
      </c>
      <c r="AT145" s="215" t="s">
        <v>72</v>
      </c>
      <c r="AU145" s="215" t="s">
        <v>81</v>
      </c>
      <c r="AY145" s="214" t="s">
        <v>137</v>
      </c>
      <c r="BK145" s="216">
        <f>SUM(BK146:BK156)</f>
        <v>0</v>
      </c>
    </row>
    <row r="146" s="2" customFormat="1" ht="37.8" customHeight="1">
      <c r="A146" s="37"/>
      <c r="B146" s="38"/>
      <c r="C146" s="219" t="s">
        <v>175</v>
      </c>
      <c r="D146" s="219" t="s">
        <v>139</v>
      </c>
      <c r="E146" s="220" t="s">
        <v>215</v>
      </c>
      <c r="F146" s="221" t="s">
        <v>216</v>
      </c>
      <c r="G146" s="222" t="s">
        <v>142</v>
      </c>
      <c r="H146" s="223">
        <v>360</v>
      </c>
      <c r="I146" s="224"/>
      <c r="J146" s="225">
        <f>ROUND(I146*H146,2)</f>
        <v>0</v>
      </c>
      <c r="K146" s="226"/>
      <c r="L146" s="43"/>
      <c r="M146" s="227" t="s">
        <v>1</v>
      </c>
      <c r="N146" s="228" t="s">
        <v>38</v>
      </c>
      <c r="O146" s="90"/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31" t="s">
        <v>143</v>
      </c>
      <c r="AT146" s="231" t="s">
        <v>139</v>
      </c>
      <c r="AU146" s="231" t="s">
        <v>83</v>
      </c>
      <c r="AY146" s="16" t="s">
        <v>137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6" t="s">
        <v>81</v>
      </c>
      <c r="BK146" s="232">
        <f>ROUND(I146*H146,2)</f>
        <v>0</v>
      </c>
      <c r="BL146" s="16" t="s">
        <v>143</v>
      </c>
      <c r="BM146" s="231" t="s">
        <v>500</v>
      </c>
    </row>
    <row r="147" s="13" customFormat="1">
      <c r="A147" s="13"/>
      <c r="B147" s="233"/>
      <c r="C147" s="234"/>
      <c r="D147" s="235" t="s">
        <v>148</v>
      </c>
      <c r="E147" s="236" t="s">
        <v>1</v>
      </c>
      <c r="F147" s="237" t="s">
        <v>501</v>
      </c>
      <c r="G147" s="234"/>
      <c r="H147" s="238">
        <v>360</v>
      </c>
      <c r="I147" s="239"/>
      <c r="J147" s="234"/>
      <c r="K147" s="234"/>
      <c r="L147" s="240"/>
      <c r="M147" s="241"/>
      <c r="N147" s="242"/>
      <c r="O147" s="242"/>
      <c r="P147" s="242"/>
      <c r="Q147" s="242"/>
      <c r="R147" s="242"/>
      <c r="S147" s="242"/>
      <c r="T147" s="24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4" t="s">
        <v>148</v>
      </c>
      <c r="AU147" s="244" t="s">
        <v>83</v>
      </c>
      <c r="AV147" s="13" t="s">
        <v>83</v>
      </c>
      <c r="AW147" s="13" t="s">
        <v>30</v>
      </c>
      <c r="AX147" s="13" t="s">
        <v>81</v>
      </c>
      <c r="AY147" s="244" t="s">
        <v>137</v>
      </c>
    </row>
    <row r="148" s="2" customFormat="1" ht="24.15" customHeight="1">
      <c r="A148" s="37"/>
      <c r="B148" s="38"/>
      <c r="C148" s="219" t="s">
        <v>180</v>
      </c>
      <c r="D148" s="219" t="s">
        <v>139</v>
      </c>
      <c r="E148" s="220" t="s">
        <v>220</v>
      </c>
      <c r="F148" s="221" t="s">
        <v>221</v>
      </c>
      <c r="G148" s="222" t="s">
        <v>142</v>
      </c>
      <c r="H148" s="223">
        <v>360</v>
      </c>
      <c r="I148" s="224"/>
      <c r="J148" s="225">
        <f>ROUND(I148*H148,2)</f>
        <v>0</v>
      </c>
      <c r="K148" s="226"/>
      <c r="L148" s="43"/>
      <c r="M148" s="227" t="s">
        <v>1</v>
      </c>
      <c r="N148" s="228" t="s">
        <v>38</v>
      </c>
      <c r="O148" s="90"/>
      <c r="P148" s="229">
        <f>O148*H148</f>
        <v>0</v>
      </c>
      <c r="Q148" s="229">
        <v>0</v>
      </c>
      <c r="R148" s="229">
        <f>Q148*H148</f>
        <v>0</v>
      </c>
      <c r="S148" s="229">
        <v>0</v>
      </c>
      <c r="T148" s="230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31" t="s">
        <v>143</v>
      </c>
      <c r="AT148" s="231" t="s">
        <v>139</v>
      </c>
      <c r="AU148" s="231" t="s">
        <v>83</v>
      </c>
      <c r="AY148" s="16" t="s">
        <v>137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16" t="s">
        <v>81</v>
      </c>
      <c r="BK148" s="232">
        <f>ROUND(I148*H148,2)</f>
        <v>0</v>
      </c>
      <c r="BL148" s="16" t="s">
        <v>143</v>
      </c>
      <c r="BM148" s="231" t="s">
        <v>502</v>
      </c>
    </row>
    <row r="149" s="2" customFormat="1" ht="16.5" customHeight="1">
      <c r="A149" s="37"/>
      <c r="B149" s="38"/>
      <c r="C149" s="245" t="s">
        <v>186</v>
      </c>
      <c r="D149" s="245" t="s">
        <v>224</v>
      </c>
      <c r="E149" s="246" t="s">
        <v>225</v>
      </c>
      <c r="F149" s="247" t="s">
        <v>226</v>
      </c>
      <c r="G149" s="248" t="s">
        <v>227</v>
      </c>
      <c r="H149" s="249">
        <v>9.9809999999999999</v>
      </c>
      <c r="I149" s="250"/>
      <c r="J149" s="251">
        <f>ROUND(I149*H149,2)</f>
        <v>0</v>
      </c>
      <c r="K149" s="252"/>
      <c r="L149" s="253"/>
      <c r="M149" s="254" t="s">
        <v>1</v>
      </c>
      <c r="N149" s="255" t="s">
        <v>38</v>
      </c>
      <c r="O149" s="90"/>
      <c r="P149" s="229">
        <f>O149*H149</f>
        <v>0</v>
      </c>
      <c r="Q149" s="229">
        <v>0.001</v>
      </c>
      <c r="R149" s="229">
        <f>Q149*H149</f>
        <v>0.0099810000000000003</v>
      </c>
      <c r="S149" s="229">
        <v>0</v>
      </c>
      <c r="T149" s="230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31" t="s">
        <v>171</v>
      </c>
      <c r="AT149" s="231" t="s">
        <v>224</v>
      </c>
      <c r="AU149" s="231" t="s">
        <v>83</v>
      </c>
      <c r="AY149" s="16" t="s">
        <v>137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16" t="s">
        <v>81</v>
      </c>
      <c r="BK149" s="232">
        <f>ROUND(I149*H149,2)</f>
        <v>0</v>
      </c>
      <c r="BL149" s="16" t="s">
        <v>143</v>
      </c>
      <c r="BM149" s="231" t="s">
        <v>503</v>
      </c>
    </row>
    <row r="150" s="13" customFormat="1">
      <c r="A150" s="13"/>
      <c r="B150" s="233"/>
      <c r="C150" s="234"/>
      <c r="D150" s="235" t="s">
        <v>148</v>
      </c>
      <c r="E150" s="234"/>
      <c r="F150" s="237" t="s">
        <v>504</v>
      </c>
      <c r="G150" s="234"/>
      <c r="H150" s="238">
        <v>9.9809999999999999</v>
      </c>
      <c r="I150" s="239"/>
      <c r="J150" s="234"/>
      <c r="K150" s="234"/>
      <c r="L150" s="240"/>
      <c r="M150" s="241"/>
      <c r="N150" s="242"/>
      <c r="O150" s="242"/>
      <c r="P150" s="242"/>
      <c r="Q150" s="242"/>
      <c r="R150" s="242"/>
      <c r="S150" s="242"/>
      <c r="T150" s="24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4" t="s">
        <v>148</v>
      </c>
      <c r="AU150" s="244" t="s">
        <v>83</v>
      </c>
      <c r="AV150" s="13" t="s">
        <v>83</v>
      </c>
      <c r="AW150" s="13" t="s">
        <v>4</v>
      </c>
      <c r="AX150" s="13" t="s">
        <v>81</v>
      </c>
      <c r="AY150" s="244" t="s">
        <v>137</v>
      </c>
    </row>
    <row r="151" s="2" customFormat="1" ht="33" customHeight="1">
      <c r="A151" s="37"/>
      <c r="B151" s="38"/>
      <c r="C151" s="219" t="s">
        <v>192</v>
      </c>
      <c r="D151" s="219" t="s">
        <v>139</v>
      </c>
      <c r="E151" s="220" t="s">
        <v>231</v>
      </c>
      <c r="F151" s="221" t="s">
        <v>232</v>
      </c>
      <c r="G151" s="222" t="s">
        <v>142</v>
      </c>
      <c r="H151" s="223">
        <v>360</v>
      </c>
      <c r="I151" s="224"/>
      <c r="J151" s="225">
        <f>ROUND(I151*H151,2)</f>
        <v>0</v>
      </c>
      <c r="K151" s="226"/>
      <c r="L151" s="43"/>
      <c r="M151" s="227" t="s">
        <v>1</v>
      </c>
      <c r="N151" s="228" t="s">
        <v>38</v>
      </c>
      <c r="O151" s="90"/>
      <c r="P151" s="229">
        <f>O151*H151</f>
        <v>0</v>
      </c>
      <c r="Q151" s="229">
        <v>0</v>
      </c>
      <c r="R151" s="229">
        <f>Q151*H151</f>
        <v>0</v>
      </c>
      <c r="S151" s="229">
        <v>0</v>
      </c>
      <c r="T151" s="230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31" t="s">
        <v>143</v>
      </c>
      <c r="AT151" s="231" t="s">
        <v>139</v>
      </c>
      <c r="AU151" s="231" t="s">
        <v>83</v>
      </c>
      <c r="AY151" s="16" t="s">
        <v>137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16" t="s">
        <v>81</v>
      </c>
      <c r="BK151" s="232">
        <f>ROUND(I151*H151,2)</f>
        <v>0</v>
      </c>
      <c r="BL151" s="16" t="s">
        <v>143</v>
      </c>
      <c r="BM151" s="231" t="s">
        <v>505</v>
      </c>
    </row>
    <row r="152" s="2" customFormat="1" ht="16.5" customHeight="1">
      <c r="A152" s="37"/>
      <c r="B152" s="38"/>
      <c r="C152" s="245" t="s">
        <v>197</v>
      </c>
      <c r="D152" s="245" t="s">
        <v>224</v>
      </c>
      <c r="E152" s="246" t="s">
        <v>235</v>
      </c>
      <c r="F152" s="247" t="s">
        <v>236</v>
      </c>
      <c r="G152" s="248" t="s">
        <v>189</v>
      </c>
      <c r="H152" s="249">
        <v>20.879999999999999</v>
      </c>
      <c r="I152" s="250"/>
      <c r="J152" s="251">
        <f>ROUND(I152*H152,2)</f>
        <v>0</v>
      </c>
      <c r="K152" s="252"/>
      <c r="L152" s="253"/>
      <c r="M152" s="254" t="s">
        <v>1</v>
      </c>
      <c r="N152" s="255" t="s">
        <v>38</v>
      </c>
      <c r="O152" s="90"/>
      <c r="P152" s="229">
        <f>O152*H152</f>
        <v>0</v>
      </c>
      <c r="Q152" s="229">
        <v>0.20999999999999999</v>
      </c>
      <c r="R152" s="229">
        <f>Q152*H152</f>
        <v>4.3847999999999994</v>
      </c>
      <c r="S152" s="229">
        <v>0</v>
      </c>
      <c r="T152" s="230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31" t="s">
        <v>171</v>
      </c>
      <c r="AT152" s="231" t="s">
        <v>224</v>
      </c>
      <c r="AU152" s="231" t="s">
        <v>83</v>
      </c>
      <c r="AY152" s="16" t="s">
        <v>137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16" t="s">
        <v>81</v>
      </c>
      <c r="BK152" s="232">
        <f>ROUND(I152*H152,2)</f>
        <v>0</v>
      </c>
      <c r="BL152" s="16" t="s">
        <v>143</v>
      </c>
      <c r="BM152" s="231" t="s">
        <v>506</v>
      </c>
    </row>
    <row r="153" s="13" customFormat="1">
      <c r="A153" s="13"/>
      <c r="B153" s="233"/>
      <c r="C153" s="234"/>
      <c r="D153" s="235" t="s">
        <v>148</v>
      </c>
      <c r="E153" s="234"/>
      <c r="F153" s="237" t="s">
        <v>507</v>
      </c>
      <c r="G153" s="234"/>
      <c r="H153" s="238">
        <v>20.879999999999999</v>
      </c>
      <c r="I153" s="239"/>
      <c r="J153" s="234"/>
      <c r="K153" s="234"/>
      <c r="L153" s="240"/>
      <c r="M153" s="241"/>
      <c r="N153" s="242"/>
      <c r="O153" s="242"/>
      <c r="P153" s="242"/>
      <c r="Q153" s="242"/>
      <c r="R153" s="242"/>
      <c r="S153" s="242"/>
      <c r="T153" s="24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4" t="s">
        <v>148</v>
      </c>
      <c r="AU153" s="244" t="s">
        <v>83</v>
      </c>
      <c r="AV153" s="13" t="s">
        <v>83</v>
      </c>
      <c r="AW153" s="13" t="s">
        <v>4</v>
      </c>
      <c r="AX153" s="13" t="s">
        <v>81</v>
      </c>
      <c r="AY153" s="244" t="s">
        <v>137</v>
      </c>
    </row>
    <row r="154" s="2" customFormat="1" ht="33" customHeight="1">
      <c r="A154" s="37"/>
      <c r="B154" s="38"/>
      <c r="C154" s="219" t="s">
        <v>202</v>
      </c>
      <c r="D154" s="219" t="s">
        <v>139</v>
      </c>
      <c r="E154" s="220" t="s">
        <v>239</v>
      </c>
      <c r="F154" s="221" t="s">
        <v>240</v>
      </c>
      <c r="G154" s="222" t="s">
        <v>142</v>
      </c>
      <c r="H154" s="223">
        <v>360</v>
      </c>
      <c r="I154" s="224"/>
      <c r="J154" s="225">
        <f>ROUND(I154*H154,2)</f>
        <v>0</v>
      </c>
      <c r="K154" s="226"/>
      <c r="L154" s="43"/>
      <c r="M154" s="227" t="s">
        <v>1</v>
      </c>
      <c r="N154" s="228" t="s">
        <v>38</v>
      </c>
      <c r="O154" s="90"/>
      <c r="P154" s="229">
        <f>O154*H154</f>
        <v>0</v>
      </c>
      <c r="Q154" s="229">
        <v>0</v>
      </c>
      <c r="R154" s="229">
        <f>Q154*H154</f>
        <v>0</v>
      </c>
      <c r="S154" s="229">
        <v>0</v>
      </c>
      <c r="T154" s="230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31" t="s">
        <v>143</v>
      </c>
      <c r="AT154" s="231" t="s">
        <v>139</v>
      </c>
      <c r="AU154" s="231" t="s">
        <v>83</v>
      </c>
      <c r="AY154" s="16" t="s">
        <v>137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6" t="s">
        <v>81</v>
      </c>
      <c r="BK154" s="232">
        <f>ROUND(I154*H154,2)</f>
        <v>0</v>
      </c>
      <c r="BL154" s="16" t="s">
        <v>143</v>
      </c>
      <c r="BM154" s="231" t="s">
        <v>508</v>
      </c>
    </row>
    <row r="155" s="2" customFormat="1" ht="24.15" customHeight="1">
      <c r="A155" s="37"/>
      <c r="B155" s="38"/>
      <c r="C155" s="219" t="s">
        <v>8</v>
      </c>
      <c r="D155" s="219" t="s">
        <v>139</v>
      </c>
      <c r="E155" s="220" t="s">
        <v>243</v>
      </c>
      <c r="F155" s="221" t="s">
        <v>244</v>
      </c>
      <c r="G155" s="222" t="s">
        <v>142</v>
      </c>
      <c r="H155" s="223">
        <v>360</v>
      </c>
      <c r="I155" s="224"/>
      <c r="J155" s="225">
        <f>ROUND(I155*H155,2)</f>
        <v>0</v>
      </c>
      <c r="K155" s="226"/>
      <c r="L155" s="43"/>
      <c r="M155" s="227" t="s">
        <v>1</v>
      </c>
      <c r="N155" s="228" t="s">
        <v>38</v>
      </c>
      <c r="O155" s="90"/>
      <c r="P155" s="229">
        <f>O155*H155</f>
        <v>0</v>
      </c>
      <c r="Q155" s="229">
        <v>0</v>
      </c>
      <c r="R155" s="229">
        <f>Q155*H155</f>
        <v>0</v>
      </c>
      <c r="S155" s="229">
        <v>0</v>
      </c>
      <c r="T155" s="230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31" t="s">
        <v>143</v>
      </c>
      <c r="AT155" s="231" t="s">
        <v>139</v>
      </c>
      <c r="AU155" s="231" t="s">
        <v>83</v>
      </c>
      <c r="AY155" s="16" t="s">
        <v>137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16" t="s">
        <v>81</v>
      </c>
      <c r="BK155" s="232">
        <f>ROUND(I155*H155,2)</f>
        <v>0</v>
      </c>
      <c r="BL155" s="16" t="s">
        <v>143</v>
      </c>
      <c r="BM155" s="231" t="s">
        <v>509</v>
      </c>
    </row>
    <row r="156" s="2" customFormat="1" ht="21.75" customHeight="1">
      <c r="A156" s="37"/>
      <c r="B156" s="38"/>
      <c r="C156" s="219" t="s">
        <v>214</v>
      </c>
      <c r="D156" s="219" t="s">
        <v>139</v>
      </c>
      <c r="E156" s="220" t="s">
        <v>247</v>
      </c>
      <c r="F156" s="221" t="s">
        <v>248</v>
      </c>
      <c r="G156" s="222" t="s">
        <v>142</v>
      </c>
      <c r="H156" s="223">
        <v>360</v>
      </c>
      <c r="I156" s="224"/>
      <c r="J156" s="225">
        <f>ROUND(I156*H156,2)</f>
        <v>0</v>
      </c>
      <c r="K156" s="226"/>
      <c r="L156" s="43"/>
      <c r="M156" s="227" t="s">
        <v>1</v>
      </c>
      <c r="N156" s="228" t="s">
        <v>38</v>
      </c>
      <c r="O156" s="90"/>
      <c r="P156" s="229">
        <f>O156*H156</f>
        <v>0</v>
      </c>
      <c r="Q156" s="229">
        <v>0</v>
      </c>
      <c r="R156" s="229">
        <f>Q156*H156</f>
        <v>0</v>
      </c>
      <c r="S156" s="229">
        <v>0</v>
      </c>
      <c r="T156" s="230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31" t="s">
        <v>143</v>
      </c>
      <c r="AT156" s="231" t="s">
        <v>139</v>
      </c>
      <c r="AU156" s="231" t="s">
        <v>83</v>
      </c>
      <c r="AY156" s="16" t="s">
        <v>137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16" t="s">
        <v>81</v>
      </c>
      <c r="BK156" s="232">
        <f>ROUND(I156*H156,2)</f>
        <v>0</v>
      </c>
      <c r="BL156" s="16" t="s">
        <v>143</v>
      </c>
      <c r="BM156" s="231" t="s">
        <v>510</v>
      </c>
    </row>
    <row r="157" s="12" customFormat="1" ht="22.8" customHeight="1">
      <c r="A157" s="12"/>
      <c r="B157" s="203"/>
      <c r="C157" s="204"/>
      <c r="D157" s="205" t="s">
        <v>72</v>
      </c>
      <c r="E157" s="217" t="s">
        <v>83</v>
      </c>
      <c r="F157" s="217" t="s">
        <v>250</v>
      </c>
      <c r="G157" s="204"/>
      <c r="H157" s="204"/>
      <c r="I157" s="207"/>
      <c r="J157" s="218">
        <f>BK157</f>
        <v>0</v>
      </c>
      <c r="K157" s="204"/>
      <c r="L157" s="209"/>
      <c r="M157" s="210"/>
      <c r="N157" s="211"/>
      <c r="O157" s="211"/>
      <c r="P157" s="212">
        <f>SUM(P158:P163)</f>
        <v>0</v>
      </c>
      <c r="Q157" s="211"/>
      <c r="R157" s="212">
        <f>SUM(R158:R163)</f>
        <v>0.067307000000000006</v>
      </c>
      <c r="S157" s="211"/>
      <c r="T157" s="213">
        <f>SUM(T158:T163)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14" t="s">
        <v>81</v>
      </c>
      <c r="AT157" s="215" t="s">
        <v>72</v>
      </c>
      <c r="AU157" s="215" t="s">
        <v>81</v>
      </c>
      <c r="AY157" s="214" t="s">
        <v>137</v>
      </c>
      <c r="BK157" s="216">
        <f>SUM(BK158:BK163)</f>
        <v>0</v>
      </c>
    </row>
    <row r="158" s="2" customFormat="1" ht="21.75" customHeight="1">
      <c r="A158" s="37"/>
      <c r="B158" s="38"/>
      <c r="C158" s="219" t="s">
        <v>219</v>
      </c>
      <c r="D158" s="219" t="s">
        <v>139</v>
      </c>
      <c r="E158" s="220" t="s">
        <v>511</v>
      </c>
      <c r="F158" s="221" t="s">
        <v>512</v>
      </c>
      <c r="G158" s="222" t="s">
        <v>205</v>
      </c>
      <c r="H158" s="223">
        <v>0.050000000000000003</v>
      </c>
      <c r="I158" s="224"/>
      <c r="J158" s="225">
        <f>ROUND(I158*H158,2)</f>
        <v>0</v>
      </c>
      <c r="K158" s="226"/>
      <c r="L158" s="43"/>
      <c r="M158" s="227" t="s">
        <v>1</v>
      </c>
      <c r="N158" s="228" t="s">
        <v>38</v>
      </c>
      <c r="O158" s="90"/>
      <c r="P158" s="229">
        <f>O158*H158</f>
        <v>0</v>
      </c>
      <c r="Q158" s="229">
        <v>1.0383</v>
      </c>
      <c r="R158" s="229">
        <f>Q158*H158</f>
        <v>0.051915000000000003</v>
      </c>
      <c r="S158" s="229">
        <v>0</v>
      </c>
      <c r="T158" s="230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31" t="s">
        <v>143</v>
      </c>
      <c r="AT158" s="231" t="s">
        <v>139</v>
      </c>
      <c r="AU158" s="231" t="s">
        <v>83</v>
      </c>
      <c r="AY158" s="16" t="s">
        <v>137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16" t="s">
        <v>81</v>
      </c>
      <c r="BK158" s="232">
        <f>ROUND(I158*H158,2)</f>
        <v>0</v>
      </c>
      <c r="BL158" s="16" t="s">
        <v>143</v>
      </c>
      <c r="BM158" s="231" t="s">
        <v>513</v>
      </c>
    </row>
    <row r="159" s="2" customFormat="1" ht="16.5" customHeight="1">
      <c r="A159" s="37"/>
      <c r="B159" s="38"/>
      <c r="C159" s="219" t="s">
        <v>223</v>
      </c>
      <c r="D159" s="219" t="s">
        <v>139</v>
      </c>
      <c r="E159" s="220" t="s">
        <v>514</v>
      </c>
      <c r="F159" s="221" t="s">
        <v>515</v>
      </c>
      <c r="G159" s="222" t="s">
        <v>189</v>
      </c>
      <c r="H159" s="223">
        <v>1.952</v>
      </c>
      <c r="I159" s="224"/>
      <c r="J159" s="225">
        <f>ROUND(I159*H159,2)</f>
        <v>0</v>
      </c>
      <c r="K159" s="226"/>
      <c r="L159" s="43"/>
      <c r="M159" s="227" t="s">
        <v>1</v>
      </c>
      <c r="N159" s="228" t="s">
        <v>38</v>
      </c>
      <c r="O159" s="90"/>
      <c r="P159" s="229">
        <f>O159*H159</f>
        <v>0</v>
      </c>
      <c r="Q159" s="229">
        <v>0</v>
      </c>
      <c r="R159" s="229">
        <f>Q159*H159</f>
        <v>0</v>
      </c>
      <c r="S159" s="229">
        <v>0</v>
      </c>
      <c r="T159" s="230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31" t="s">
        <v>143</v>
      </c>
      <c r="AT159" s="231" t="s">
        <v>139</v>
      </c>
      <c r="AU159" s="231" t="s">
        <v>83</v>
      </c>
      <c r="AY159" s="16" t="s">
        <v>137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16" t="s">
        <v>81</v>
      </c>
      <c r="BK159" s="232">
        <f>ROUND(I159*H159,2)</f>
        <v>0</v>
      </c>
      <c r="BL159" s="16" t="s">
        <v>143</v>
      </c>
      <c r="BM159" s="231" t="s">
        <v>516</v>
      </c>
    </row>
    <row r="160" s="13" customFormat="1">
      <c r="A160" s="13"/>
      <c r="B160" s="233"/>
      <c r="C160" s="234"/>
      <c r="D160" s="235" t="s">
        <v>148</v>
      </c>
      <c r="E160" s="236" t="s">
        <v>1</v>
      </c>
      <c r="F160" s="237" t="s">
        <v>517</v>
      </c>
      <c r="G160" s="234"/>
      <c r="H160" s="238">
        <v>1.952</v>
      </c>
      <c r="I160" s="239"/>
      <c r="J160" s="234"/>
      <c r="K160" s="234"/>
      <c r="L160" s="240"/>
      <c r="M160" s="241"/>
      <c r="N160" s="242"/>
      <c r="O160" s="242"/>
      <c r="P160" s="242"/>
      <c r="Q160" s="242"/>
      <c r="R160" s="242"/>
      <c r="S160" s="242"/>
      <c r="T160" s="24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4" t="s">
        <v>148</v>
      </c>
      <c r="AU160" s="244" t="s">
        <v>83</v>
      </c>
      <c r="AV160" s="13" t="s">
        <v>83</v>
      </c>
      <c r="AW160" s="13" t="s">
        <v>30</v>
      </c>
      <c r="AX160" s="13" t="s">
        <v>81</v>
      </c>
      <c r="AY160" s="244" t="s">
        <v>137</v>
      </c>
    </row>
    <row r="161" s="2" customFormat="1" ht="16.5" customHeight="1">
      <c r="A161" s="37"/>
      <c r="B161" s="38"/>
      <c r="C161" s="219" t="s">
        <v>230</v>
      </c>
      <c r="D161" s="219" t="s">
        <v>139</v>
      </c>
      <c r="E161" s="220" t="s">
        <v>518</v>
      </c>
      <c r="F161" s="221" t="s">
        <v>519</v>
      </c>
      <c r="G161" s="222" t="s">
        <v>142</v>
      </c>
      <c r="H161" s="223">
        <v>10.4</v>
      </c>
      <c r="I161" s="224"/>
      <c r="J161" s="225">
        <f>ROUND(I161*H161,2)</f>
        <v>0</v>
      </c>
      <c r="K161" s="226"/>
      <c r="L161" s="43"/>
      <c r="M161" s="227" t="s">
        <v>1</v>
      </c>
      <c r="N161" s="228" t="s">
        <v>38</v>
      </c>
      <c r="O161" s="90"/>
      <c r="P161" s="229">
        <f>O161*H161</f>
        <v>0</v>
      </c>
      <c r="Q161" s="229">
        <v>0.0014400000000000001</v>
      </c>
      <c r="R161" s="229">
        <f>Q161*H161</f>
        <v>0.014976000000000002</v>
      </c>
      <c r="S161" s="229">
        <v>0</v>
      </c>
      <c r="T161" s="230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31" t="s">
        <v>143</v>
      </c>
      <c r="AT161" s="231" t="s">
        <v>139</v>
      </c>
      <c r="AU161" s="231" t="s">
        <v>83</v>
      </c>
      <c r="AY161" s="16" t="s">
        <v>137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16" t="s">
        <v>81</v>
      </c>
      <c r="BK161" s="232">
        <f>ROUND(I161*H161,2)</f>
        <v>0</v>
      </c>
      <c r="BL161" s="16" t="s">
        <v>143</v>
      </c>
      <c r="BM161" s="231" t="s">
        <v>520</v>
      </c>
    </row>
    <row r="162" s="13" customFormat="1">
      <c r="A162" s="13"/>
      <c r="B162" s="233"/>
      <c r="C162" s="234"/>
      <c r="D162" s="235" t="s">
        <v>148</v>
      </c>
      <c r="E162" s="236" t="s">
        <v>1</v>
      </c>
      <c r="F162" s="237" t="s">
        <v>521</v>
      </c>
      <c r="G162" s="234"/>
      <c r="H162" s="238">
        <v>10.4</v>
      </c>
      <c r="I162" s="239"/>
      <c r="J162" s="234"/>
      <c r="K162" s="234"/>
      <c r="L162" s="240"/>
      <c r="M162" s="241"/>
      <c r="N162" s="242"/>
      <c r="O162" s="242"/>
      <c r="P162" s="242"/>
      <c r="Q162" s="242"/>
      <c r="R162" s="242"/>
      <c r="S162" s="242"/>
      <c r="T162" s="24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4" t="s">
        <v>148</v>
      </c>
      <c r="AU162" s="244" t="s">
        <v>83</v>
      </c>
      <c r="AV162" s="13" t="s">
        <v>83</v>
      </c>
      <c r="AW162" s="13" t="s">
        <v>30</v>
      </c>
      <c r="AX162" s="13" t="s">
        <v>81</v>
      </c>
      <c r="AY162" s="244" t="s">
        <v>137</v>
      </c>
    </row>
    <row r="163" s="2" customFormat="1" ht="16.5" customHeight="1">
      <c r="A163" s="37"/>
      <c r="B163" s="38"/>
      <c r="C163" s="219" t="s">
        <v>234</v>
      </c>
      <c r="D163" s="219" t="s">
        <v>139</v>
      </c>
      <c r="E163" s="220" t="s">
        <v>522</v>
      </c>
      <c r="F163" s="221" t="s">
        <v>523</v>
      </c>
      <c r="G163" s="222" t="s">
        <v>142</v>
      </c>
      <c r="H163" s="223">
        <v>10.4</v>
      </c>
      <c r="I163" s="224"/>
      <c r="J163" s="225">
        <f>ROUND(I163*H163,2)</f>
        <v>0</v>
      </c>
      <c r="K163" s="226"/>
      <c r="L163" s="43"/>
      <c r="M163" s="227" t="s">
        <v>1</v>
      </c>
      <c r="N163" s="228" t="s">
        <v>38</v>
      </c>
      <c r="O163" s="90"/>
      <c r="P163" s="229">
        <f>O163*H163</f>
        <v>0</v>
      </c>
      <c r="Q163" s="229">
        <v>4.0000000000000003E-05</v>
      </c>
      <c r="R163" s="229">
        <f>Q163*H163</f>
        <v>0.00041600000000000003</v>
      </c>
      <c r="S163" s="229">
        <v>0</v>
      </c>
      <c r="T163" s="230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231" t="s">
        <v>143</v>
      </c>
      <c r="AT163" s="231" t="s">
        <v>139</v>
      </c>
      <c r="AU163" s="231" t="s">
        <v>83</v>
      </c>
      <c r="AY163" s="16" t="s">
        <v>137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16" t="s">
        <v>81</v>
      </c>
      <c r="BK163" s="232">
        <f>ROUND(I163*H163,2)</f>
        <v>0</v>
      </c>
      <c r="BL163" s="16" t="s">
        <v>143</v>
      </c>
      <c r="BM163" s="231" t="s">
        <v>524</v>
      </c>
    </row>
    <row r="164" s="12" customFormat="1" ht="22.8" customHeight="1">
      <c r="A164" s="12"/>
      <c r="B164" s="203"/>
      <c r="C164" s="204"/>
      <c r="D164" s="205" t="s">
        <v>72</v>
      </c>
      <c r="E164" s="217" t="s">
        <v>150</v>
      </c>
      <c r="F164" s="217" t="s">
        <v>525</v>
      </c>
      <c r="G164" s="204"/>
      <c r="H164" s="204"/>
      <c r="I164" s="207"/>
      <c r="J164" s="218">
        <f>BK164</f>
        <v>0</v>
      </c>
      <c r="K164" s="204"/>
      <c r="L164" s="209"/>
      <c r="M164" s="210"/>
      <c r="N164" s="211"/>
      <c r="O164" s="211"/>
      <c r="P164" s="212">
        <f>SUM(P165:P173)</f>
        <v>0</v>
      </c>
      <c r="Q164" s="211"/>
      <c r="R164" s="212">
        <f>SUM(R165:R173)</f>
        <v>4.3460959999999993</v>
      </c>
      <c r="S164" s="211"/>
      <c r="T164" s="213">
        <f>SUM(T165:T173)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14" t="s">
        <v>81</v>
      </c>
      <c r="AT164" s="215" t="s">
        <v>72</v>
      </c>
      <c r="AU164" s="215" t="s">
        <v>81</v>
      </c>
      <c r="AY164" s="214" t="s">
        <v>137</v>
      </c>
      <c r="BK164" s="216">
        <f>SUM(BK165:BK173)</f>
        <v>0</v>
      </c>
    </row>
    <row r="165" s="2" customFormat="1" ht="24.15" customHeight="1">
      <c r="A165" s="37"/>
      <c r="B165" s="38"/>
      <c r="C165" s="219" t="s">
        <v>7</v>
      </c>
      <c r="D165" s="219" t="s">
        <v>139</v>
      </c>
      <c r="E165" s="220" t="s">
        <v>526</v>
      </c>
      <c r="F165" s="221" t="s">
        <v>527</v>
      </c>
      <c r="G165" s="222" t="s">
        <v>374</v>
      </c>
      <c r="H165" s="223">
        <v>7</v>
      </c>
      <c r="I165" s="224"/>
      <c r="J165" s="225">
        <f>ROUND(I165*H165,2)</f>
        <v>0</v>
      </c>
      <c r="K165" s="226"/>
      <c r="L165" s="43"/>
      <c r="M165" s="227" t="s">
        <v>1</v>
      </c>
      <c r="N165" s="228" t="s">
        <v>38</v>
      </c>
      <c r="O165" s="90"/>
      <c r="P165" s="229">
        <f>O165*H165</f>
        <v>0</v>
      </c>
      <c r="Q165" s="229">
        <v>0.001</v>
      </c>
      <c r="R165" s="229">
        <f>Q165*H165</f>
        <v>0.0070000000000000001</v>
      </c>
      <c r="S165" s="229">
        <v>0</v>
      </c>
      <c r="T165" s="230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31" t="s">
        <v>143</v>
      </c>
      <c r="AT165" s="231" t="s">
        <v>139</v>
      </c>
      <c r="AU165" s="231" t="s">
        <v>83</v>
      </c>
      <c r="AY165" s="16" t="s">
        <v>137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16" t="s">
        <v>81</v>
      </c>
      <c r="BK165" s="232">
        <f>ROUND(I165*H165,2)</f>
        <v>0</v>
      </c>
      <c r="BL165" s="16" t="s">
        <v>143</v>
      </c>
      <c r="BM165" s="231" t="s">
        <v>528</v>
      </c>
    </row>
    <row r="166" s="2" customFormat="1" ht="16.5" customHeight="1">
      <c r="A166" s="37"/>
      <c r="B166" s="38"/>
      <c r="C166" s="245" t="s">
        <v>242</v>
      </c>
      <c r="D166" s="245" t="s">
        <v>224</v>
      </c>
      <c r="E166" s="246" t="s">
        <v>529</v>
      </c>
      <c r="F166" s="247" t="s">
        <v>530</v>
      </c>
      <c r="G166" s="248" t="s">
        <v>374</v>
      </c>
      <c r="H166" s="249">
        <v>7</v>
      </c>
      <c r="I166" s="250"/>
      <c r="J166" s="251">
        <f>ROUND(I166*H166,2)</f>
        <v>0</v>
      </c>
      <c r="K166" s="252"/>
      <c r="L166" s="253"/>
      <c r="M166" s="254" t="s">
        <v>1</v>
      </c>
      <c r="N166" s="255" t="s">
        <v>38</v>
      </c>
      <c r="O166" s="90"/>
      <c r="P166" s="229">
        <f>O166*H166</f>
        <v>0</v>
      </c>
      <c r="Q166" s="229">
        <v>0.0028999999999999998</v>
      </c>
      <c r="R166" s="229">
        <f>Q166*H166</f>
        <v>0.020299999999999999</v>
      </c>
      <c r="S166" s="229">
        <v>0</v>
      </c>
      <c r="T166" s="230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31" t="s">
        <v>171</v>
      </c>
      <c r="AT166" s="231" t="s">
        <v>224</v>
      </c>
      <c r="AU166" s="231" t="s">
        <v>83</v>
      </c>
      <c r="AY166" s="16" t="s">
        <v>137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6" t="s">
        <v>81</v>
      </c>
      <c r="BK166" s="232">
        <f>ROUND(I166*H166,2)</f>
        <v>0</v>
      </c>
      <c r="BL166" s="16" t="s">
        <v>143</v>
      </c>
      <c r="BM166" s="231" t="s">
        <v>531</v>
      </c>
    </row>
    <row r="167" s="2" customFormat="1" ht="16.5" customHeight="1">
      <c r="A167" s="37"/>
      <c r="B167" s="38"/>
      <c r="C167" s="245" t="s">
        <v>246</v>
      </c>
      <c r="D167" s="245" t="s">
        <v>224</v>
      </c>
      <c r="E167" s="246" t="s">
        <v>532</v>
      </c>
      <c r="F167" s="247" t="s">
        <v>533</v>
      </c>
      <c r="G167" s="248" t="s">
        <v>314</v>
      </c>
      <c r="H167" s="249">
        <v>7</v>
      </c>
      <c r="I167" s="250"/>
      <c r="J167" s="251">
        <f>ROUND(I167*H167,2)</f>
        <v>0</v>
      </c>
      <c r="K167" s="252"/>
      <c r="L167" s="253"/>
      <c r="M167" s="254" t="s">
        <v>1</v>
      </c>
      <c r="N167" s="255" t="s">
        <v>38</v>
      </c>
      <c r="O167" s="90"/>
      <c r="P167" s="229">
        <f>O167*H167</f>
        <v>0</v>
      </c>
      <c r="Q167" s="229">
        <v>0.010999999999999999</v>
      </c>
      <c r="R167" s="229">
        <f>Q167*H167</f>
        <v>0.076999999999999999</v>
      </c>
      <c r="S167" s="229">
        <v>0</v>
      </c>
      <c r="T167" s="230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31" t="s">
        <v>171</v>
      </c>
      <c r="AT167" s="231" t="s">
        <v>224</v>
      </c>
      <c r="AU167" s="231" t="s">
        <v>83</v>
      </c>
      <c r="AY167" s="16" t="s">
        <v>137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16" t="s">
        <v>81</v>
      </c>
      <c r="BK167" s="232">
        <f>ROUND(I167*H167,2)</f>
        <v>0</v>
      </c>
      <c r="BL167" s="16" t="s">
        <v>143</v>
      </c>
      <c r="BM167" s="231" t="s">
        <v>534</v>
      </c>
    </row>
    <row r="168" s="2" customFormat="1" ht="24.15" customHeight="1">
      <c r="A168" s="37"/>
      <c r="B168" s="38"/>
      <c r="C168" s="219" t="s">
        <v>251</v>
      </c>
      <c r="D168" s="219" t="s">
        <v>139</v>
      </c>
      <c r="E168" s="220" t="s">
        <v>535</v>
      </c>
      <c r="F168" s="221" t="s">
        <v>536</v>
      </c>
      <c r="G168" s="222" t="s">
        <v>142</v>
      </c>
      <c r="H168" s="223">
        <v>13.199999999999999</v>
      </c>
      <c r="I168" s="224"/>
      <c r="J168" s="225">
        <f>ROUND(I168*H168,2)</f>
        <v>0</v>
      </c>
      <c r="K168" s="226"/>
      <c r="L168" s="43"/>
      <c r="M168" s="227" t="s">
        <v>1</v>
      </c>
      <c r="N168" s="228" t="s">
        <v>38</v>
      </c>
      <c r="O168" s="90"/>
      <c r="P168" s="229">
        <f>O168*H168</f>
        <v>0</v>
      </c>
      <c r="Q168" s="229">
        <v>0.29232999999999998</v>
      </c>
      <c r="R168" s="229">
        <f>Q168*H168</f>
        <v>3.8587559999999996</v>
      </c>
      <c r="S168" s="229">
        <v>0</v>
      </c>
      <c r="T168" s="230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231" t="s">
        <v>143</v>
      </c>
      <c r="AT168" s="231" t="s">
        <v>139</v>
      </c>
      <c r="AU168" s="231" t="s">
        <v>83</v>
      </c>
      <c r="AY168" s="16" t="s">
        <v>137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16" t="s">
        <v>81</v>
      </c>
      <c r="BK168" s="232">
        <f>ROUND(I168*H168,2)</f>
        <v>0</v>
      </c>
      <c r="BL168" s="16" t="s">
        <v>143</v>
      </c>
      <c r="BM168" s="231" t="s">
        <v>537</v>
      </c>
    </row>
    <row r="169" s="13" customFormat="1">
      <c r="A169" s="13"/>
      <c r="B169" s="233"/>
      <c r="C169" s="234"/>
      <c r="D169" s="235" t="s">
        <v>148</v>
      </c>
      <c r="E169" s="236" t="s">
        <v>1</v>
      </c>
      <c r="F169" s="237" t="s">
        <v>538</v>
      </c>
      <c r="G169" s="234"/>
      <c r="H169" s="238">
        <v>13.199999999999999</v>
      </c>
      <c r="I169" s="239"/>
      <c r="J169" s="234"/>
      <c r="K169" s="234"/>
      <c r="L169" s="240"/>
      <c r="M169" s="241"/>
      <c r="N169" s="242"/>
      <c r="O169" s="242"/>
      <c r="P169" s="242"/>
      <c r="Q169" s="242"/>
      <c r="R169" s="242"/>
      <c r="S169" s="242"/>
      <c r="T169" s="24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4" t="s">
        <v>148</v>
      </c>
      <c r="AU169" s="244" t="s">
        <v>83</v>
      </c>
      <c r="AV169" s="13" t="s">
        <v>83</v>
      </c>
      <c r="AW169" s="13" t="s">
        <v>30</v>
      </c>
      <c r="AX169" s="13" t="s">
        <v>81</v>
      </c>
      <c r="AY169" s="244" t="s">
        <v>137</v>
      </c>
    </row>
    <row r="170" s="2" customFormat="1" ht="24.15" customHeight="1">
      <c r="A170" s="37"/>
      <c r="B170" s="38"/>
      <c r="C170" s="219" t="s">
        <v>259</v>
      </c>
      <c r="D170" s="219" t="s">
        <v>139</v>
      </c>
      <c r="E170" s="220" t="s">
        <v>539</v>
      </c>
      <c r="F170" s="221" t="s">
        <v>540</v>
      </c>
      <c r="G170" s="222" t="s">
        <v>183</v>
      </c>
      <c r="H170" s="223">
        <v>6</v>
      </c>
      <c r="I170" s="224"/>
      <c r="J170" s="225">
        <f>ROUND(I170*H170,2)</f>
        <v>0</v>
      </c>
      <c r="K170" s="226"/>
      <c r="L170" s="43"/>
      <c r="M170" s="227" t="s">
        <v>1</v>
      </c>
      <c r="N170" s="228" t="s">
        <v>38</v>
      </c>
      <c r="O170" s="90"/>
      <c r="P170" s="229">
        <f>O170*H170</f>
        <v>0</v>
      </c>
      <c r="Q170" s="229">
        <v>0.046339999999999999</v>
      </c>
      <c r="R170" s="229">
        <f>Q170*H170</f>
        <v>0.27804000000000001</v>
      </c>
      <c r="S170" s="229">
        <v>0</v>
      </c>
      <c r="T170" s="230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231" t="s">
        <v>143</v>
      </c>
      <c r="AT170" s="231" t="s">
        <v>139</v>
      </c>
      <c r="AU170" s="231" t="s">
        <v>83</v>
      </c>
      <c r="AY170" s="16" t="s">
        <v>137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16" t="s">
        <v>81</v>
      </c>
      <c r="BK170" s="232">
        <f>ROUND(I170*H170,2)</f>
        <v>0</v>
      </c>
      <c r="BL170" s="16" t="s">
        <v>143</v>
      </c>
      <c r="BM170" s="231" t="s">
        <v>541</v>
      </c>
    </row>
    <row r="171" s="2" customFormat="1" ht="21.75" customHeight="1">
      <c r="A171" s="37"/>
      <c r="B171" s="38"/>
      <c r="C171" s="219" t="s">
        <v>263</v>
      </c>
      <c r="D171" s="219" t="s">
        <v>139</v>
      </c>
      <c r="E171" s="220" t="s">
        <v>542</v>
      </c>
      <c r="F171" s="221" t="s">
        <v>543</v>
      </c>
      <c r="G171" s="222" t="s">
        <v>183</v>
      </c>
      <c r="H171" s="223">
        <v>5</v>
      </c>
      <c r="I171" s="224"/>
      <c r="J171" s="225">
        <f>ROUND(I171*H171,2)</f>
        <v>0</v>
      </c>
      <c r="K171" s="226"/>
      <c r="L171" s="43"/>
      <c r="M171" s="227" t="s">
        <v>1</v>
      </c>
      <c r="N171" s="228" t="s">
        <v>38</v>
      </c>
      <c r="O171" s="90"/>
      <c r="P171" s="229">
        <f>O171*H171</f>
        <v>0</v>
      </c>
      <c r="Q171" s="229">
        <v>0</v>
      </c>
      <c r="R171" s="229">
        <f>Q171*H171</f>
        <v>0</v>
      </c>
      <c r="S171" s="229">
        <v>0</v>
      </c>
      <c r="T171" s="230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31" t="s">
        <v>143</v>
      </c>
      <c r="AT171" s="231" t="s">
        <v>139</v>
      </c>
      <c r="AU171" s="231" t="s">
        <v>83</v>
      </c>
      <c r="AY171" s="16" t="s">
        <v>137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16" t="s">
        <v>81</v>
      </c>
      <c r="BK171" s="232">
        <f>ROUND(I171*H171,2)</f>
        <v>0</v>
      </c>
      <c r="BL171" s="16" t="s">
        <v>143</v>
      </c>
      <c r="BM171" s="231" t="s">
        <v>544</v>
      </c>
    </row>
    <row r="172" s="2" customFormat="1" ht="49.05" customHeight="1">
      <c r="A172" s="37"/>
      <c r="B172" s="38"/>
      <c r="C172" s="245" t="s">
        <v>267</v>
      </c>
      <c r="D172" s="245" t="s">
        <v>224</v>
      </c>
      <c r="E172" s="246" t="s">
        <v>545</v>
      </c>
      <c r="F172" s="247" t="s">
        <v>546</v>
      </c>
      <c r="G172" s="248" t="s">
        <v>374</v>
      </c>
      <c r="H172" s="249">
        <v>4</v>
      </c>
      <c r="I172" s="250"/>
      <c r="J172" s="251">
        <f>ROUND(I172*H172,2)</f>
        <v>0</v>
      </c>
      <c r="K172" s="252"/>
      <c r="L172" s="253"/>
      <c r="M172" s="254" t="s">
        <v>1</v>
      </c>
      <c r="N172" s="255" t="s">
        <v>38</v>
      </c>
      <c r="O172" s="90"/>
      <c r="P172" s="229">
        <f>O172*H172</f>
        <v>0</v>
      </c>
      <c r="Q172" s="229">
        <v>0.023</v>
      </c>
      <c r="R172" s="229">
        <f>Q172*H172</f>
        <v>0.091999999999999998</v>
      </c>
      <c r="S172" s="229">
        <v>0</v>
      </c>
      <c r="T172" s="230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231" t="s">
        <v>171</v>
      </c>
      <c r="AT172" s="231" t="s">
        <v>224</v>
      </c>
      <c r="AU172" s="231" t="s">
        <v>83</v>
      </c>
      <c r="AY172" s="16" t="s">
        <v>137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16" t="s">
        <v>81</v>
      </c>
      <c r="BK172" s="232">
        <f>ROUND(I172*H172,2)</f>
        <v>0</v>
      </c>
      <c r="BL172" s="16" t="s">
        <v>143</v>
      </c>
      <c r="BM172" s="231" t="s">
        <v>547</v>
      </c>
    </row>
    <row r="173" s="2" customFormat="1" ht="49.05" customHeight="1">
      <c r="A173" s="37"/>
      <c r="B173" s="38"/>
      <c r="C173" s="245" t="s">
        <v>272</v>
      </c>
      <c r="D173" s="245" t="s">
        <v>224</v>
      </c>
      <c r="E173" s="246" t="s">
        <v>548</v>
      </c>
      <c r="F173" s="247" t="s">
        <v>549</v>
      </c>
      <c r="G173" s="248" t="s">
        <v>374</v>
      </c>
      <c r="H173" s="249">
        <v>1</v>
      </c>
      <c r="I173" s="250"/>
      <c r="J173" s="251">
        <f>ROUND(I173*H173,2)</f>
        <v>0</v>
      </c>
      <c r="K173" s="252"/>
      <c r="L173" s="253"/>
      <c r="M173" s="254" t="s">
        <v>1</v>
      </c>
      <c r="N173" s="255" t="s">
        <v>38</v>
      </c>
      <c r="O173" s="90"/>
      <c r="P173" s="229">
        <f>O173*H173</f>
        <v>0</v>
      </c>
      <c r="Q173" s="229">
        <v>0.012999999999999999</v>
      </c>
      <c r="R173" s="229">
        <f>Q173*H173</f>
        <v>0.012999999999999999</v>
      </c>
      <c r="S173" s="229">
        <v>0</v>
      </c>
      <c r="T173" s="230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31" t="s">
        <v>171</v>
      </c>
      <c r="AT173" s="231" t="s">
        <v>224</v>
      </c>
      <c r="AU173" s="231" t="s">
        <v>83</v>
      </c>
      <c r="AY173" s="16" t="s">
        <v>137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16" t="s">
        <v>81</v>
      </c>
      <c r="BK173" s="232">
        <f>ROUND(I173*H173,2)</f>
        <v>0</v>
      </c>
      <c r="BL173" s="16" t="s">
        <v>143</v>
      </c>
      <c r="BM173" s="231" t="s">
        <v>550</v>
      </c>
    </row>
    <row r="174" s="12" customFormat="1" ht="22.8" customHeight="1">
      <c r="A174" s="12"/>
      <c r="B174" s="203"/>
      <c r="C174" s="204"/>
      <c r="D174" s="205" t="s">
        <v>72</v>
      </c>
      <c r="E174" s="217" t="s">
        <v>276</v>
      </c>
      <c r="F174" s="217" t="s">
        <v>277</v>
      </c>
      <c r="G174" s="204"/>
      <c r="H174" s="204"/>
      <c r="I174" s="207"/>
      <c r="J174" s="218">
        <f>BK174</f>
        <v>0</v>
      </c>
      <c r="K174" s="204"/>
      <c r="L174" s="209"/>
      <c r="M174" s="210"/>
      <c r="N174" s="211"/>
      <c r="O174" s="211"/>
      <c r="P174" s="212">
        <f>SUM(P175:P179)</f>
        <v>0</v>
      </c>
      <c r="Q174" s="211"/>
      <c r="R174" s="212">
        <f>SUM(R175:R179)</f>
        <v>41.541120000000006</v>
      </c>
      <c r="S174" s="211"/>
      <c r="T174" s="213">
        <f>SUM(T175:T179)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14" t="s">
        <v>81</v>
      </c>
      <c r="AT174" s="215" t="s">
        <v>72</v>
      </c>
      <c r="AU174" s="215" t="s">
        <v>81</v>
      </c>
      <c r="AY174" s="214" t="s">
        <v>137</v>
      </c>
      <c r="BK174" s="216">
        <f>SUM(BK175:BK179)</f>
        <v>0</v>
      </c>
    </row>
    <row r="175" s="2" customFormat="1" ht="16.5" customHeight="1">
      <c r="A175" s="37"/>
      <c r="B175" s="38"/>
      <c r="C175" s="219" t="s">
        <v>278</v>
      </c>
      <c r="D175" s="219" t="s">
        <v>139</v>
      </c>
      <c r="E175" s="220" t="s">
        <v>279</v>
      </c>
      <c r="F175" s="221" t="s">
        <v>280</v>
      </c>
      <c r="G175" s="222" t="s">
        <v>142</v>
      </c>
      <c r="H175" s="223">
        <v>192</v>
      </c>
      <c r="I175" s="224"/>
      <c r="J175" s="225">
        <f>ROUND(I175*H175,2)</f>
        <v>0</v>
      </c>
      <c r="K175" s="226"/>
      <c r="L175" s="43"/>
      <c r="M175" s="227" t="s">
        <v>1</v>
      </c>
      <c r="N175" s="228" t="s">
        <v>38</v>
      </c>
      <c r="O175" s="90"/>
      <c r="P175" s="229">
        <f>O175*H175</f>
        <v>0</v>
      </c>
      <c r="Q175" s="229">
        <v>0</v>
      </c>
      <c r="R175" s="229">
        <f>Q175*H175</f>
        <v>0</v>
      </c>
      <c r="S175" s="229">
        <v>0</v>
      </c>
      <c r="T175" s="230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31" t="s">
        <v>143</v>
      </c>
      <c r="AT175" s="231" t="s">
        <v>139</v>
      </c>
      <c r="AU175" s="231" t="s">
        <v>83</v>
      </c>
      <c r="AY175" s="16" t="s">
        <v>137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16" t="s">
        <v>81</v>
      </c>
      <c r="BK175" s="232">
        <f>ROUND(I175*H175,2)</f>
        <v>0</v>
      </c>
      <c r="BL175" s="16" t="s">
        <v>143</v>
      </c>
      <c r="BM175" s="231" t="s">
        <v>551</v>
      </c>
    </row>
    <row r="176" s="2" customFormat="1" ht="33" customHeight="1">
      <c r="A176" s="37"/>
      <c r="B176" s="38"/>
      <c r="C176" s="219" t="s">
        <v>282</v>
      </c>
      <c r="D176" s="219" t="s">
        <v>139</v>
      </c>
      <c r="E176" s="220" t="s">
        <v>283</v>
      </c>
      <c r="F176" s="221" t="s">
        <v>284</v>
      </c>
      <c r="G176" s="222" t="s">
        <v>142</v>
      </c>
      <c r="H176" s="223">
        <v>192</v>
      </c>
      <c r="I176" s="224"/>
      <c r="J176" s="225">
        <f>ROUND(I176*H176,2)</f>
        <v>0</v>
      </c>
      <c r="K176" s="226"/>
      <c r="L176" s="43"/>
      <c r="M176" s="227" t="s">
        <v>1</v>
      </c>
      <c r="N176" s="228" t="s">
        <v>38</v>
      </c>
      <c r="O176" s="90"/>
      <c r="P176" s="229">
        <f>O176*H176</f>
        <v>0</v>
      </c>
      <c r="Q176" s="229">
        <v>0.10100000000000001</v>
      </c>
      <c r="R176" s="229">
        <f>Q176*H176</f>
        <v>19.392000000000003</v>
      </c>
      <c r="S176" s="229">
        <v>0</v>
      </c>
      <c r="T176" s="230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231" t="s">
        <v>143</v>
      </c>
      <c r="AT176" s="231" t="s">
        <v>139</v>
      </c>
      <c r="AU176" s="231" t="s">
        <v>83</v>
      </c>
      <c r="AY176" s="16" t="s">
        <v>137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16" t="s">
        <v>81</v>
      </c>
      <c r="BK176" s="232">
        <f>ROUND(I176*H176,2)</f>
        <v>0</v>
      </c>
      <c r="BL176" s="16" t="s">
        <v>143</v>
      </c>
      <c r="BM176" s="231" t="s">
        <v>552</v>
      </c>
    </row>
    <row r="177" s="13" customFormat="1">
      <c r="A177" s="13"/>
      <c r="B177" s="233"/>
      <c r="C177" s="234"/>
      <c r="D177" s="235" t="s">
        <v>148</v>
      </c>
      <c r="E177" s="236" t="s">
        <v>1</v>
      </c>
      <c r="F177" s="237" t="s">
        <v>553</v>
      </c>
      <c r="G177" s="234"/>
      <c r="H177" s="238">
        <v>192</v>
      </c>
      <c r="I177" s="239"/>
      <c r="J177" s="234"/>
      <c r="K177" s="234"/>
      <c r="L177" s="240"/>
      <c r="M177" s="241"/>
      <c r="N177" s="242"/>
      <c r="O177" s="242"/>
      <c r="P177" s="242"/>
      <c r="Q177" s="242"/>
      <c r="R177" s="242"/>
      <c r="S177" s="242"/>
      <c r="T177" s="24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4" t="s">
        <v>148</v>
      </c>
      <c r="AU177" s="244" t="s">
        <v>83</v>
      </c>
      <c r="AV177" s="13" t="s">
        <v>83</v>
      </c>
      <c r="AW177" s="13" t="s">
        <v>30</v>
      </c>
      <c r="AX177" s="13" t="s">
        <v>81</v>
      </c>
      <c r="AY177" s="244" t="s">
        <v>137</v>
      </c>
    </row>
    <row r="178" s="2" customFormat="1" ht="24.15" customHeight="1">
      <c r="A178" s="37"/>
      <c r="B178" s="38"/>
      <c r="C178" s="245" t="s">
        <v>287</v>
      </c>
      <c r="D178" s="245" t="s">
        <v>224</v>
      </c>
      <c r="E178" s="246" t="s">
        <v>288</v>
      </c>
      <c r="F178" s="247" t="s">
        <v>289</v>
      </c>
      <c r="G178" s="248" t="s">
        <v>142</v>
      </c>
      <c r="H178" s="249">
        <v>197.75999999999999</v>
      </c>
      <c r="I178" s="250"/>
      <c r="J178" s="251">
        <f>ROUND(I178*H178,2)</f>
        <v>0</v>
      </c>
      <c r="K178" s="252"/>
      <c r="L178" s="253"/>
      <c r="M178" s="254" t="s">
        <v>1</v>
      </c>
      <c r="N178" s="255" t="s">
        <v>38</v>
      </c>
      <c r="O178" s="90"/>
      <c r="P178" s="229">
        <f>O178*H178</f>
        <v>0</v>
      </c>
      <c r="Q178" s="229">
        <v>0.112</v>
      </c>
      <c r="R178" s="229">
        <f>Q178*H178</f>
        <v>22.14912</v>
      </c>
      <c r="S178" s="229">
        <v>0</v>
      </c>
      <c r="T178" s="230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31" t="s">
        <v>171</v>
      </c>
      <c r="AT178" s="231" t="s">
        <v>224</v>
      </c>
      <c r="AU178" s="231" t="s">
        <v>83</v>
      </c>
      <c r="AY178" s="16" t="s">
        <v>137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16" t="s">
        <v>81</v>
      </c>
      <c r="BK178" s="232">
        <f>ROUND(I178*H178,2)</f>
        <v>0</v>
      </c>
      <c r="BL178" s="16" t="s">
        <v>143</v>
      </c>
      <c r="BM178" s="231" t="s">
        <v>554</v>
      </c>
    </row>
    <row r="179" s="13" customFormat="1">
      <c r="A179" s="13"/>
      <c r="B179" s="233"/>
      <c r="C179" s="234"/>
      <c r="D179" s="235" t="s">
        <v>148</v>
      </c>
      <c r="E179" s="234"/>
      <c r="F179" s="237" t="s">
        <v>555</v>
      </c>
      <c r="G179" s="234"/>
      <c r="H179" s="238">
        <v>197.75999999999999</v>
      </c>
      <c r="I179" s="239"/>
      <c r="J179" s="234"/>
      <c r="K179" s="234"/>
      <c r="L179" s="240"/>
      <c r="M179" s="241"/>
      <c r="N179" s="242"/>
      <c r="O179" s="242"/>
      <c r="P179" s="242"/>
      <c r="Q179" s="242"/>
      <c r="R179" s="242"/>
      <c r="S179" s="242"/>
      <c r="T179" s="24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4" t="s">
        <v>148</v>
      </c>
      <c r="AU179" s="244" t="s">
        <v>83</v>
      </c>
      <c r="AV179" s="13" t="s">
        <v>83</v>
      </c>
      <c r="AW179" s="13" t="s">
        <v>4</v>
      </c>
      <c r="AX179" s="13" t="s">
        <v>81</v>
      </c>
      <c r="AY179" s="244" t="s">
        <v>137</v>
      </c>
    </row>
    <row r="180" s="12" customFormat="1" ht="22.8" customHeight="1">
      <c r="A180" s="12"/>
      <c r="B180" s="203"/>
      <c r="C180" s="204"/>
      <c r="D180" s="205" t="s">
        <v>72</v>
      </c>
      <c r="E180" s="217" t="s">
        <v>556</v>
      </c>
      <c r="F180" s="217" t="s">
        <v>557</v>
      </c>
      <c r="G180" s="204"/>
      <c r="H180" s="204"/>
      <c r="I180" s="207"/>
      <c r="J180" s="218">
        <f>BK180</f>
        <v>0</v>
      </c>
      <c r="K180" s="204"/>
      <c r="L180" s="209"/>
      <c r="M180" s="210"/>
      <c r="N180" s="211"/>
      <c r="O180" s="211"/>
      <c r="P180" s="212">
        <f>SUM(P181:P188)</f>
        <v>0</v>
      </c>
      <c r="Q180" s="211"/>
      <c r="R180" s="212">
        <f>SUM(R181:R188)</f>
        <v>15.91</v>
      </c>
      <c r="S180" s="211"/>
      <c r="T180" s="213">
        <f>SUM(T181:T188)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14" t="s">
        <v>81</v>
      </c>
      <c r="AT180" s="215" t="s">
        <v>72</v>
      </c>
      <c r="AU180" s="215" t="s">
        <v>81</v>
      </c>
      <c r="AY180" s="214" t="s">
        <v>137</v>
      </c>
      <c r="BK180" s="216">
        <f>SUM(BK181:BK188)</f>
        <v>0</v>
      </c>
    </row>
    <row r="181" s="2" customFormat="1" ht="24.15" customHeight="1">
      <c r="A181" s="37"/>
      <c r="B181" s="38"/>
      <c r="C181" s="219" t="s">
        <v>294</v>
      </c>
      <c r="D181" s="219" t="s">
        <v>139</v>
      </c>
      <c r="E181" s="220" t="s">
        <v>558</v>
      </c>
      <c r="F181" s="221" t="s">
        <v>559</v>
      </c>
      <c r="G181" s="222" t="s">
        <v>142</v>
      </c>
      <c r="H181" s="223">
        <v>297</v>
      </c>
      <c r="I181" s="224"/>
      <c r="J181" s="225">
        <f>ROUND(I181*H181,2)</f>
        <v>0</v>
      </c>
      <c r="K181" s="226"/>
      <c r="L181" s="43"/>
      <c r="M181" s="227" t="s">
        <v>1</v>
      </c>
      <c r="N181" s="228" t="s">
        <v>38</v>
      </c>
      <c r="O181" s="90"/>
      <c r="P181" s="229">
        <f>O181*H181</f>
        <v>0</v>
      </c>
      <c r="Q181" s="229">
        <v>0</v>
      </c>
      <c r="R181" s="229">
        <f>Q181*H181</f>
        <v>0</v>
      </c>
      <c r="S181" s="229">
        <v>0</v>
      </c>
      <c r="T181" s="230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231" t="s">
        <v>143</v>
      </c>
      <c r="AT181" s="231" t="s">
        <v>139</v>
      </c>
      <c r="AU181" s="231" t="s">
        <v>83</v>
      </c>
      <c r="AY181" s="16" t="s">
        <v>137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16" t="s">
        <v>81</v>
      </c>
      <c r="BK181" s="232">
        <f>ROUND(I181*H181,2)</f>
        <v>0</v>
      </c>
      <c r="BL181" s="16" t="s">
        <v>143</v>
      </c>
      <c r="BM181" s="231" t="s">
        <v>560</v>
      </c>
    </row>
    <row r="182" s="13" customFormat="1">
      <c r="A182" s="13"/>
      <c r="B182" s="233"/>
      <c r="C182" s="234"/>
      <c r="D182" s="235" t="s">
        <v>148</v>
      </c>
      <c r="E182" s="236" t="s">
        <v>1</v>
      </c>
      <c r="F182" s="237" t="s">
        <v>561</v>
      </c>
      <c r="G182" s="234"/>
      <c r="H182" s="238">
        <v>297</v>
      </c>
      <c r="I182" s="239"/>
      <c r="J182" s="234"/>
      <c r="K182" s="234"/>
      <c r="L182" s="240"/>
      <c r="M182" s="241"/>
      <c r="N182" s="242"/>
      <c r="O182" s="242"/>
      <c r="P182" s="242"/>
      <c r="Q182" s="242"/>
      <c r="R182" s="242"/>
      <c r="S182" s="242"/>
      <c r="T182" s="24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4" t="s">
        <v>148</v>
      </c>
      <c r="AU182" s="244" t="s">
        <v>83</v>
      </c>
      <c r="AV182" s="13" t="s">
        <v>83</v>
      </c>
      <c r="AW182" s="13" t="s">
        <v>30</v>
      </c>
      <c r="AX182" s="13" t="s">
        <v>81</v>
      </c>
      <c r="AY182" s="244" t="s">
        <v>137</v>
      </c>
    </row>
    <row r="183" s="2" customFormat="1" ht="24.15" customHeight="1">
      <c r="A183" s="37"/>
      <c r="B183" s="38"/>
      <c r="C183" s="219" t="s">
        <v>298</v>
      </c>
      <c r="D183" s="219" t="s">
        <v>139</v>
      </c>
      <c r="E183" s="220" t="s">
        <v>562</v>
      </c>
      <c r="F183" s="221" t="s">
        <v>563</v>
      </c>
      <c r="G183" s="222" t="s">
        <v>142</v>
      </c>
      <c r="H183" s="223">
        <v>297</v>
      </c>
      <c r="I183" s="224"/>
      <c r="J183" s="225">
        <f>ROUND(I183*H183,2)</f>
        <v>0</v>
      </c>
      <c r="K183" s="226"/>
      <c r="L183" s="43"/>
      <c r="M183" s="227" t="s">
        <v>1</v>
      </c>
      <c r="N183" s="228" t="s">
        <v>38</v>
      </c>
      <c r="O183" s="90"/>
      <c r="P183" s="229">
        <f>O183*H183</f>
        <v>0</v>
      </c>
      <c r="Q183" s="229">
        <v>0</v>
      </c>
      <c r="R183" s="229">
        <f>Q183*H183</f>
        <v>0</v>
      </c>
      <c r="S183" s="229">
        <v>0</v>
      </c>
      <c r="T183" s="230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231" t="s">
        <v>143</v>
      </c>
      <c r="AT183" s="231" t="s">
        <v>139</v>
      </c>
      <c r="AU183" s="231" t="s">
        <v>83</v>
      </c>
      <c r="AY183" s="16" t="s">
        <v>137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16" t="s">
        <v>81</v>
      </c>
      <c r="BK183" s="232">
        <f>ROUND(I183*H183,2)</f>
        <v>0</v>
      </c>
      <c r="BL183" s="16" t="s">
        <v>143</v>
      </c>
      <c r="BM183" s="231" t="s">
        <v>564</v>
      </c>
    </row>
    <row r="184" s="2" customFormat="1" ht="24.15" customHeight="1">
      <c r="A184" s="37"/>
      <c r="B184" s="38"/>
      <c r="C184" s="219" t="s">
        <v>302</v>
      </c>
      <c r="D184" s="219" t="s">
        <v>139</v>
      </c>
      <c r="E184" s="220" t="s">
        <v>565</v>
      </c>
      <c r="F184" s="221" t="s">
        <v>566</v>
      </c>
      <c r="G184" s="222" t="s">
        <v>142</v>
      </c>
      <c r="H184" s="223">
        <v>356.39999999999998</v>
      </c>
      <c r="I184" s="224"/>
      <c r="J184" s="225">
        <f>ROUND(I184*H184,2)</f>
        <v>0</v>
      </c>
      <c r="K184" s="226"/>
      <c r="L184" s="43"/>
      <c r="M184" s="227" t="s">
        <v>1</v>
      </c>
      <c r="N184" s="228" t="s">
        <v>38</v>
      </c>
      <c r="O184" s="90"/>
      <c r="P184" s="229">
        <f>O184*H184</f>
        <v>0</v>
      </c>
      <c r="Q184" s="229">
        <v>0</v>
      </c>
      <c r="R184" s="229">
        <f>Q184*H184</f>
        <v>0</v>
      </c>
      <c r="S184" s="229">
        <v>0</v>
      </c>
      <c r="T184" s="230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231" t="s">
        <v>143</v>
      </c>
      <c r="AT184" s="231" t="s">
        <v>139</v>
      </c>
      <c r="AU184" s="231" t="s">
        <v>83</v>
      </c>
      <c r="AY184" s="16" t="s">
        <v>137</v>
      </c>
      <c r="BE184" s="232">
        <f>IF(N184="základní",J184,0)</f>
        <v>0</v>
      </c>
      <c r="BF184" s="232">
        <f>IF(N184="snížená",J184,0)</f>
        <v>0</v>
      </c>
      <c r="BG184" s="232">
        <f>IF(N184="zákl. přenesená",J184,0)</f>
        <v>0</v>
      </c>
      <c r="BH184" s="232">
        <f>IF(N184="sníž. přenesená",J184,0)</f>
        <v>0</v>
      </c>
      <c r="BI184" s="232">
        <f>IF(N184="nulová",J184,0)</f>
        <v>0</v>
      </c>
      <c r="BJ184" s="16" t="s">
        <v>81</v>
      </c>
      <c r="BK184" s="232">
        <f>ROUND(I184*H184,2)</f>
        <v>0</v>
      </c>
      <c r="BL184" s="16" t="s">
        <v>143</v>
      </c>
      <c r="BM184" s="231" t="s">
        <v>567</v>
      </c>
    </row>
    <row r="185" s="13" customFormat="1">
      <c r="A185" s="13"/>
      <c r="B185" s="233"/>
      <c r="C185" s="234"/>
      <c r="D185" s="235" t="s">
        <v>148</v>
      </c>
      <c r="E185" s="236" t="s">
        <v>1</v>
      </c>
      <c r="F185" s="237" t="s">
        <v>568</v>
      </c>
      <c r="G185" s="234"/>
      <c r="H185" s="238">
        <v>356.39999999999998</v>
      </c>
      <c r="I185" s="239"/>
      <c r="J185" s="234"/>
      <c r="K185" s="234"/>
      <c r="L185" s="240"/>
      <c r="M185" s="241"/>
      <c r="N185" s="242"/>
      <c r="O185" s="242"/>
      <c r="P185" s="242"/>
      <c r="Q185" s="242"/>
      <c r="R185" s="242"/>
      <c r="S185" s="242"/>
      <c r="T185" s="24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44" t="s">
        <v>148</v>
      </c>
      <c r="AU185" s="244" t="s">
        <v>83</v>
      </c>
      <c r="AV185" s="13" t="s">
        <v>83</v>
      </c>
      <c r="AW185" s="13" t="s">
        <v>30</v>
      </c>
      <c r="AX185" s="13" t="s">
        <v>81</v>
      </c>
      <c r="AY185" s="244" t="s">
        <v>137</v>
      </c>
    </row>
    <row r="186" s="2" customFormat="1" ht="16.5" customHeight="1">
      <c r="A186" s="37"/>
      <c r="B186" s="38"/>
      <c r="C186" s="219" t="s">
        <v>307</v>
      </c>
      <c r="D186" s="219" t="s">
        <v>139</v>
      </c>
      <c r="E186" s="220" t="s">
        <v>569</v>
      </c>
      <c r="F186" s="221" t="s">
        <v>570</v>
      </c>
      <c r="G186" s="222" t="s">
        <v>183</v>
      </c>
      <c r="H186" s="223">
        <v>370</v>
      </c>
      <c r="I186" s="224"/>
      <c r="J186" s="225">
        <f>ROUND(I186*H186,2)</f>
        <v>0</v>
      </c>
      <c r="K186" s="226"/>
      <c r="L186" s="43"/>
      <c r="M186" s="227" t="s">
        <v>1</v>
      </c>
      <c r="N186" s="228" t="s">
        <v>38</v>
      </c>
      <c r="O186" s="90"/>
      <c r="P186" s="229">
        <f>O186*H186</f>
        <v>0</v>
      </c>
      <c r="Q186" s="229">
        <v>0.035000000000000003</v>
      </c>
      <c r="R186" s="229">
        <f>Q186*H186</f>
        <v>12.950000000000001</v>
      </c>
      <c r="S186" s="229">
        <v>0</v>
      </c>
      <c r="T186" s="230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231" t="s">
        <v>143</v>
      </c>
      <c r="AT186" s="231" t="s">
        <v>139</v>
      </c>
      <c r="AU186" s="231" t="s">
        <v>83</v>
      </c>
      <c r="AY186" s="16" t="s">
        <v>137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16" t="s">
        <v>81</v>
      </c>
      <c r="BK186" s="232">
        <f>ROUND(I186*H186,2)</f>
        <v>0</v>
      </c>
      <c r="BL186" s="16" t="s">
        <v>143</v>
      </c>
      <c r="BM186" s="231" t="s">
        <v>571</v>
      </c>
    </row>
    <row r="187" s="13" customFormat="1">
      <c r="A187" s="13"/>
      <c r="B187" s="233"/>
      <c r="C187" s="234"/>
      <c r="D187" s="235" t="s">
        <v>148</v>
      </c>
      <c r="E187" s="236" t="s">
        <v>1</v>
      </c>
      <c r="F187" s="237" t="s">
        <v>572</v>
      </c>
      <c r="G187" s="234"/>
      <c r="H187" s="238">
        <v>370</v>
      </c>
      <c r="I187" s="239"/>
      <c r="J187" s="234"/>
      <c r="K187" s="234"/>
      <c r="L187" s="240"/>
      <c r="M187" s="241"/>
      <c r="N187" s="242"/>
      <c r="O187" s="242"/>
      <c r="P187" s="242"/>
      <c r="Q187" s="242"/>
      <c r="R187" s="242"/>
      <c r="S187" s="242"/>
      <c r="T187" s="24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4" t="s">
        <v>148</v>
      </c>
      <c r="AU187" s="244" t="s">
        <v>83</v>
      </c>
      <c r="AV187" s="13" t="s">
        <v>83</v>
      </c>
      <c r="AW187" s="13" t="s">
        <v>30</v>
      </c>
      <c r="AX187" s="13" t="s">
        <v>81</v>
      </c>
      <c r="AY187" s="244" t="s">
        <v>137</v>
      </c>
    </row>
    <row r="188" s="2" customFormat="1" ht="24.15" customHeight="1">
      <c r="A188" s="37"/>
      <c r="B188" s="38"/>
      <c r="C188" s="245" t="s">
        <v>311</v>
      </c>
      <c r="D188" s="245" t="s">
        <v>224</v>
      </c>
      <c r="E188" s="246" t="s">
        <v>573</v>
      </c>
      <c r="F188" s="247" t="s">
        <v>574</v>
      </c>
      <c r="G188" s="248" t="s">
        <v>254</v>
      </c>
      <c r="H188" s="249">
        <v>370</v>
      </c>
      <c r="I188" s="250"/>
      <c r="J188" s="251">
        <f>ROUND(I188*H188,2)</f>
        <v>0</v>
      </c>
      <c r="K188" s="252"/>
      <c r="L188" s="253"/>
      <c r="M188" s="254" t="s">
        <v>1</v>
      </c>
      <c r="N188" s="255" t="s">
        <v>38</v>
      </c>
      <c r="O188" s="90"/>
      <c r="P188" s="229">
        <f>O188*H188</f>
        <v>0</v>
      </c>
      <c r="Q188" s="229">
        <v>0.0080000000000000002</v>
      </c>
      <c r="R188" s="229">
        <f>Q188*H188</f>
        <v>2.96</v>
      </c>
      <c r="S188" s="229">
        <v>0</v>
      </c>
      <c r="T188" s="230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231" t="s">
        <v>171</v>
      </c>
      <c r="AT188" s="231" t="s">
        <v>224</v>
      </c>
      <c r="AU188" s="231" t="s">
        <v>83</v>
      </c>
      <c r="AY188" s="16" t="s">
        <v>137</v>
      </c>
      <c r="BE188" s="232">
        <f>IF(N188="základní",J188,0)</f>
        <v>0</v>
      </c>
      <c r="BF188" s="232">
        <f>IF(N188="snížená",J188,0)</f>
        <v>0</v>
      </c>
      <c r="BG188" s="232">
        <f>IF(N188="zákl. přenesená",J188,0)</f>
        <v>0</v>
      </c>
      <c r="BH188" s="232">
        <f>IF(N188="sníž. přenesená",J188,0)</f>
        <v>0</v>
      </c>
      <c r="BI188" s="232">
        <f>IF(N188="nulová",J188,0)</f>
        <v>0</v>
      </c>
      <c r="BJ188" s="16" t="s">
        <v>81</v>
      </c>
      <c r="BK188" s="232">
        <f>ROUND(I188*H188,2)</f>
        <v>0</v>
      </c>
      <c r="BL188" s="16" t="s">
        <v>143</v>
      </c>
      <c r="BM188" s="231" t="s">
        <v>575</v>
      </c>
    </row>
    <row r="189" s="12" customFormat="1" ht="22.8" customHeight="1">
      <c r="A189" s="12"/>
      <c r="B189" s="203"/>
      <c r="C189" s="204"/>
      <c r="D189" s="205" t="s">
        <v>72</v>
      </c>
      <c r="E189" s="217" t="s">
        <v>175</v>
      </c>
      <c r="F189" s="217" t="s">
        <v>405</v>
      </c>
      <c r="G189" s="204"/>
      <c r="H189" s="204"/>
      <c r="I189" s="207"/>
      <c r="J189" s="218">
        <f>BK189</f>
        <v>0</v>
      </c>
      <c r="K189" s="204"/>
      <c r="L189" s="209"/>
      <c r="M189" s="210"/>
      <c r="N189" s="211"/>
      <c r="O189" s="211"/>
      <c r="P189" s="212">
        <f>SUM(P190:P195)</f>
        <v>0</v>
      </c>
      <c r="Q189" s="211"/>
      <c r="R189" s="212">
        <f>SUM(R190:R195)</f>
        <v>16.43824</v>
      </c>
      <c r="S189" s="211"/>
      <c r="T189" s="213">
        <f>SUM(T190:T195)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14" t="s">
        <v>81</v>
      </c>
      <c r="AT189" s="215" t="s">
        <v>72</v>
      </c>
      <c r="AU189" s="215" t="s">
        <v>81</v>
      </c>
      <c r="AY189" s="214" t="s">
        <v>137</v>
      </c>
      <c r="BK189" s="216">
        <f>SUM(BK190:BK195)</f>
        <v>0</v>
      </c>
    </row>
    <row r="190" s="2" customFormat="1" ht="33" customHeight="1">
      <c r="A190" s="37"/>
      <c r="B190" s="38"/>
      <c r="C190" s="219" t="s">
        <v>317</v>
      </c>
      <c r="D190" s="219" t="s">
        <v>139</v>
      </c>
      <c r="E190" s="220" t="s">
        <v>407</v>
      </c>
      <c r="F190" s="221" t="s">
        <v>408</v>
      </c>
      <c r="G190" s="222" t="s">
        <v>183</v>
      </c>
      <c r="H190" s="223">
        <v>104</v>
      </c>
      <c r="I190" s="224"/>
      <c r="J190" s="225">
        <f>ROUND(I190*H190,2)</f>
        <v>0</v>
      </c>
      <c r="K190" s="226"/>
      <c r="L190" s="43"/>
      <c r="M190" s="227" t="s">
        <v>1</v>
      </c>
      <c r="N190" s="228" t="s">
        <v>38</v>
      </c>
      <c r="O190" s="90"/>
      <c r="P190" s="229">
        <f>O190*H190</f>
        <v>0</v>
      </c>
      <c r="Q190" s="229">
        <v>0.1295</v>
      </c>
      <c r="R190" s="229">
        <f>Q190*H190</f>
        <v>13.468</v>
      </c>
      <c r="S190" s="229">
        <v>0</v>
      </c>
      <c r="T190" s="230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231" t="s">
        <v>143</v>
      </c>
      <c r="AT190" s="231" t="s">
        <v>139</v>
      </c>
      <c r="AU190" s="231" t="s">
        <v>83</v>
      </c>
      <c r="AY190" s="16" t="s">
        <v>137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16" t="s">
        <v>81</v>
      </c>
      <c r="BK190" s="232">
        <f>ROUND(I190*H190,2)</f>
        <v>0</v>
      </c>
      <c r="BL190" s="16" t="s">
        <v>143</v>
      </c>
      <c r="BM190" s="231" t="s">
        <v>576</v>
      </c>
    </row>
    <row r="191" s="13" customFormat="1">
      <c r="A191" s="13"/>
      <c r="B191" s="233"/>
      <c r="C191" s="234"/>
      <c r="D191" s="235" t="s">
        <v>148</v>
      </c>
      <c r="E191" s="236" t="s">
        <v>1</v>
      </c>
      <c r="F191" s="237" t="s">
        <v>577</v>
      </c>
      <c r="G191" s="234"/>
      <c r="H191" s="238">
        <v>104</v>
      </c>
      <c r="I191" s="239"/>
      <c r="J191" s="234"/>
      <c r="K191" s="234"/>
      <c r="L191" s="240"/>
      <c r="M191" s="241"/>
      <c r="N191" s="242"/>
      <c r="O191" s="242"/>
      <c r="P191" s="242"/>
      <c r="Q191" s="242"/>
      <c r="R191" s="242"/>
      <c r="S191" s="242"/>
      <c r="T191" s="24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4" t="s">
        <v>148</v>
      </c>
      <c r="AU191" s="244" t="s">
        <v>83</v>
      </c>
      <c r="AV191" s="13" t="s">
        <v>83</v>
      </c>
      <c r="AW191" s="13" t="s">
        <v>30</v>
      </c>
      <c r="AX191" s="13" t="s">
        <v>81</v>
      </c>
      <c r="AY191" s="244" t="s">
        <v>137</v>
      </c>
    </row>
    <row r="192" s="2" customFormat="1" ht="16.5" customHeight="1">
      <c r="A192" s="37"/>
      <c r="B192" s="38"/>
      <c r="C192" s="245" t="s">
        <v>324</v>
      </c>
      <c r="D192" s="245" t="s">
        <v>224</v>
      </c>
      <c r="E192" s="246" t="s">
        <v>411</v>
      </c>
      <c r="F192" s="247" t="s">
        <v>412</v>
      </c>
      <c r="G192" s="248" t="s">
        <v>183</v>
      </c>
      <c r="H192" s="249">
        <v>106.08</v>
      </c>
      <c r="I192" s="250"/>
      <c r="J192" s="251">
        <f>ROUND(I192*H192,2)</f>
        <v>0</v>
      </c>
      <c r="K192" s="252"/>
      <c r="L192" s="253"/>
      <c r="M192" s="254" t="s">
        <v>1</v>
      </c>
      <c r="N192" s="255" t="s">
        <v>38</v>
      </c>
      <c r="O192" s="90"/>
      <c r="P192" s="229">
        <f>O192*H192</f>
        <v>0</v>
      </c>
      <c r="Q192" s="229">
        <v>0.028000000000000001</v>
      </c>
      <c r="R192" s="229">
        <f>Q192*H192</f>
        <v>2.97024</v>
      </c>
      <c r="S192" s="229">
        <v>0</v>
      </c>
      <c r="T192" s="230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231" t="s">
        <v>171</v>
      </c>
      <c r="AT192" s="231" t="s">
        <v>224</v>
      </c>
      <c r="AU192" s="231" t="s">
        <v>83</v>
      </c>
      <c r="AY192" s="16" t="s">
        <v>137</v>
      </c>
      <c r="BE192" s="232">
        <f>IF(N192="základní",J192,0)</f>
        <v>0</v>
      </c>
      <c r="BF192" s="232">
        <f>IF(N192="snížená",J192,0)</f>
        <v>0</v>
      </c>
      <c r="BG192" s="232">
        <f>IF(N192="zákl. přenesená",J192,0)</f>
        <v>0</v>
      </c>
      <c r="BH192" s="232">
        <f>IF(N192="sníž. přenesená",J192,0)</f>
        <v>0</v>
      </c>
      <c r="BI192" s="232">
        <f>IF(N192="nulová",J192,0)</f>
        <v>0</v>
      </c>
      <c r="BJ192" s="16" t="s">
        <v>81</v>
      </c>
      <c r="BK192" s="232">
        <f>ROUND(I192*H192,2)</f>
        <v>0</v>
      </c>
      <c r="BL192" s="16" t="s">
        <v>143</v>
      </c>
      <c r="BM192" s="231" t="s">
        <v>578</v>
      </c>
    </row>
    <row r="193" s="13" customFormat="1">
      <c r="A193" s="13"/>
      <c r="B193" s="233"/>
      <c r="C193" s="234"/>
      <c r="D193" s="235" t="s">
        <v>148</v>
      </c>
      <c r="E193" s="234"/>
      <c r="F193" s="237" t="s">
        <v>579</v>
      </c>
      <c r="G193" s="234"/>
      <c r="H193" s="238">
        <v>106.08</v>
      </c>
      <c r="I193" s="239"/>
      <c r="J193" s="234"/>
      <c r="K193" s="234"/>
      <c r="L193" s="240"/>
      <c r="M193" s="241"/>
      <c r="N193" s="242"/>
      <c r="O193" s="242"/>
      <c r="P193" s="242"/>
      <c r="Q193" s="242"/>
      <c r="R193" s="242"/>
      <c r="S193" s="242"/>
      <c r="T193" s="24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44" t="s">
        <v>148</v>
      </c>
      <c r="AU193" s="244" t="s">
        <v>83</v>
      </c>
      <c r="AV193" s="13" t="s">
        <v>83</v>
      </c>
      <c r="AW193" s="13" t="s">
        <v>4</v>
      </c>
      <c r="AX193" s="13" t="s">
        <v>81</v>
      </c>
      <c r="AY193" s="244" t="s">
        <v>137</v>
      </c>
    </row>
    <row r="194" s="2" customFormat="1" ht="37.8" customHeight="1">
      <c r="A194" s="37"/>
      <c r="B194" s="38"/>
      <c r="C194" s="219" t="s">
        <v>327</v>
      </c>
      <c r="D194" s="219" t="s">
        <v>139</v>
      </c>
      <c r="E194" s="220" t="s">
        <v>580</v>
      </c>
      <c r="F194" s="221" t="s">
        <v>581</v>
      </c>
      <c r="G194" s="222" t="s">
        <v>374</v>
      </c>
      <c r="H194" s="223">
        <v>2</v>
      </c>
      <c r="I194" s="224"/>
      <c r="J194" s="225">
        <f>ROUND(I194*H194,2)</f>
        <v>0</v>
      </c>
      <c r="K194" s="226"/>
      <c r="L194" s="43"/>
      <c r="M194" s="227" t="s">
        <v>1</v>
      </c>
      <c r="N194" s="228" t="s">
        <v>38</v>
      </c>
      <c r="O194" s="90"/>
      <c r="P194" s="229">
        <f>O194*H194</f>
        <v>0</v>
      </c>
      <c r="Q194" s="229">
        <v>0</v>
      </c>
      <c r="R194" s="229">
        <f>Q194*H194</f>
        <v>0</v>
      </c>
      <c r="S194" s="229">
        <v>0</v>
      </c>
      <c r="T194" s="230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231" t="s">
        <v>143</v>
      </c>
      <c r="AT194" s="231" t="s">
        <v>139</v>
      </c>
      <c r="AU194" s="231" t="s">
        <v>83</v>
      </c>
      <c r="AY194" s="16" t="s">
        <v>137</v>
      </c>
      <c r="BE194" s="232">
        <f>IF(N194="základní",J194,0)</f>
        <v>0</v>
      </c>
      <c r="BF194" s="232">
        <f>IF(N194="snížená",J194,0)</f>
        <v>0</v>
      </c>
      <c r="BG194" s="232">
        <f>IF(N194="zákl. přenesená",J194,0)</f>
        <v>0</v>
      </c>
      <c r="BH194" s="232">
        <f>IF(N194="sníž. přenesená",J194,0)</f>
        <v>0</v>
      </c>
      <c r="BI194" s="232">
        <f>IF(N194="nulová",J194,0)</f>
        <v>0</v>
      </c>
      <c r="BJ194" s="16" t="s">
        <v>81</v>
      </c>
      <c r="BK194" s="232">
        <f>ROUND(I194*H194,2)</f>
        <v>0</v>
      </c>
      <c r="BL194" s="16" t="s">
        <v>143</v>
      </c>
      <c r="BM194" s="231" t="s">
        <v>582</v>
      </c>
    </row>
    <row r="195" s="2" customFormat="1" ht="37.8" customHeight="1">
      <c r="A195" s="37"/>
      <c r="B195" s="38"/>
      <c r="C195" s="219" t="s">
        <v>331</v>
      </c>
      <c r="D195" s="219" t="s">
        <v>139</v>
      </c>
      <c r="E195" s="220" t="s">
        <v>583</v>
      </c>
      <c r="F195" s="221" t="s">
        <v>584</v>
      </c>
      <c r="G195" s="222" t="s">
        <v>374</v>
      </c>
      <c r="H195" s="223">
        <v>1</v>
      </c>
      <c r="I195" s="224"/>
      <c r="J195" s="225">
        <f>ROUND(I195*H195,2)</f>
        <v>0</v>
      </c>
      <c r="K195" s="226"/>
      <c r="L195" s="43"/>
      <c r="M195" s="227" t="s">
        <v>1</v>
      </c>
      <c r="N195" s="228" t="s">
        <v>38</v>
      </c>
      <c r="O195" s="90"/>
      <c r="P195" s="229">
        <f>O195*H195</f>
        <v>0</v>
      </c>
      <c r="Q195" s="229">
        <v>0</v>
      </c>
      <c r="R195" s="229">
        <f>Q195*H195</f>
        <v>0</v>
      </c>
      <c r="S195" s="229">
        <v>0</v>
      </c>
      <c r="T195" s="230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231" t="s">
        <v>143</v>
      </c>
      <c r="AT195" s="231" t="s">
        <v>139</v>
      </c>
      <c r="AU195" s="231" t="s">
        <v>83</v>
      </c>
      <c r="AY195" s="16" t="s">
        <v>137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16" t="s">
        <v>81</v>
      </c>
      <c r="BK195" s="232">
        <f>ROUND(I195*H195,2)</f>
        <v>0</v>
      </c>
      <c r="BL195" s="16" t="s">
        <v>143</v>
      </c>
      <c r="BM195" s="231" t="s">
        <v>585</v>
      </c>
    </row>
    <row r="196" s="12" customFormat="1" ht="22.8" customHeight="1">
      <c r="A196" s="12"/>
      <c r="B196" s="203"/>
      <c r="C196" s="204"/>
      <c r="D196" s="205" t="s">
        <v>72</v>
      </c>
      <c r="E196" s="217" t="s">
        <v>433</v>
      </c>
      <c r="F196" s="217" t="s">
        <v>434</v>
      </c>
      <c r="G196" s="204"/>
      <c r="H196" s="204"/>
      <c r="I196" s="207"/>
      <c r="J196" s="218">
        <f>BK196</f>
        <v>0</v>
      </c>
      <c r="K196" s="204"/>
      <c r="L196" s="209"/>
      <c r="M196" s="210"/>
      <c r="N196" s="211"/>
      <c r="O196" s="211"/>
      <c r="P196" s="212">
        <f>SUM(P197:P208)</f>
        <v>0</v>
      </c>
      <c r="Q196" s="211"/>
      <c r="R196" s="212">
        <f>SUM(R197:R208)</f>
        <v>0</v>
      </c>
      <c r="S196" s="211"/>
      <c r="T196" s="213">
        <f>SUM(T197:T208)</f>
        <v>0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214" t="s">
        <v>81</v>
      </c>
      <c r="AT196" s="215" t="s">
        <v>72</v>
      </c>
      <c r="AU196" s="215" t="s">
        <v>81</v>
      </c>
      <c r="AY196" s="214" t="s">
        <v>137</v>
      </c>
      <c r="BK196" s="216">
        <f>SUM(BK197:BK208)</f>
        <v>0</v>
      </c>
    </row>
    <row r="197" s="2" customFormat="1" ht="21.75" customHeight="1">
      <c r="A197" s="37"/>
      <c r="B197" s="38"/>
      <c r="C197" s="219" t="s">
        <v>333</v>
      </c>
      <c r="D197" s="219" t="s">
        <v>139</v>
      </c>
      <c r="E197" s="220" t="s">
        <v>436</v>
      </c>
      <c r="F197" s="221" t="s">
        <v>437</v>
      </c>
      <c r="G197" s="222" t="s">
        <v>205</v>
      </c>
      <c r="H197" s="223">
        <v>102.95</v>
      </c>
      <c r="I197" s="224"/>
      <c r="J197" s="225">
        <f>ROUND(I197*H197,2)</f>
        <v>0</v>
      </c>
      <c r="K197" s="226"/>
      <c r="L197" s="43"/>
      <c r="M197" s="227" t="s">
        <v>1</v>
      </c>
      <c r="N197" s="228" t="s">
        <v>38</v>
      </c>
      <c r="O197" s="90"/>
      <c r="P197" s="229">
        <f>O197*H197</f>
        <v>0</v>
      </c>
      <c r="Q197" s="229">
        <v>0</v>
      </c>
      <c r="R197" s="229">
        <f>Q197*H197</f>
        <v>0</v>
      </c>
      <c r="S197" s="229">
        <v>0</v>
      </c>
      <c r="T197" s="230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231" t="s">
        <v>143</v>
      </c>
      <c r="AT197" s="231" t="s">
        <v>139</v>
      </c>
      <c r="AU197" s="231" t="s">
        <v>83</v>
      </c>
      <c r="AY197" s="16" t="s">
        <v>137</v>
      </c>
      <c r="BE197" s="232">
        <f>IF(N197="základní",J197,0)</f>
        <v>0</v>
      </c>
      <c r="BF197" s="232">
        <f>IF(N197="snížená",J197,0)</f>
        <v>0</v>
      </c>
      <c r="BG197" s="232">
        <f>IF(N197="zákl. přenesená",J197,0)</f>
        <v>0</v>
      </c>
      <c r="BH197" s="232">
        <f>IF(N197="sníž. přenesená",J197,0)</f>
        <v>0</v>
      </c>
      <c r="BI197" s="232">
        <f>IF(N197="nulová",J197,0)</f>
        <v>0</v>
      </c>
      <c r="BJ197" s="16" t="s">
        <v>81</v>
      </c>
      <c r="BK197" s="232">
        <f>ROUND(I197*H197,2)</f>
        <v>0</v>
      </c>
      <c r="BL197" s="16" t="s">
        <v>143</v>
      </c>
      <c r="BM197" s="231" t="s">
        <v>586</v>
      </c>
    </row>
    <row r="198" s="13" customFormat="1">
      <c r="A198" s="13"/>
      <c r="B198" s="233"/>
      <c r="C198" s="234"/>
      <c r="D198" s="235" t="s">
        <v>148</v>
      </c>
      <c r="E198" s="236" t="s">
        <v>1</v>
      </c>
      <c r="F198" s="237" t="s">
        <v>96</v>
      </c>
      <c r="G198" s="234"/>
      <c r="H198" s="238">
        <v>102.95</v>
      </c>
      <c r="I198" s="239"/>
      <c r="J198" s="234"/>
      <c r="K198" s="234"/>
      <c r="L198" s="240"/>
      <c r="M198" s="241"/>
      <c r="N198" s="242"/>
      <c r="O198" s="242"/>
      <c r="P198" s="242"/>
      <c r="Q198" s="242"/>
      <c r="R198" s="242"/>
      <c r="S198" s="242"/>
      <c r="T198" s="24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4" t="s">
        <v>148</v>
      </c>
      <c r="AU198" s="244" t="s">
        <v>83</v>
      </c>
      <c r="AV198" s="13" t="s">
        <v>83</v>
      </c>
      <c r="AW198" s="13" t="s">
        <v>30</v>
      </c>
      <c r="AX198" s="13" t="s">
        <v>81</v>
      </c>
      <c r="AY198" s="244" t="s">
        <v>137</v>
      </c>
    </row>
    <row r="199" s="2" customFormat="1" ht="24.15" customHeight="1">
      <c r="A199" s="37"/>
      <c r="B199" s="38"/>
      <c r="C199" s="219" t="s">
        <v>335</v>
      </c>
      <c r="D199" s="219" t="s">
        <v>139</v>
      </c>
      <c r="E199" s="220" t="s">
        <v>441</v>
      </c>
      <c r="F199" s="221" t="s">
        <v>442</v>
      </c>
      <c r="G199" s="222" t="s">
        <v>205</v>
      </c>
      <c r="H199" s="223">
        <v>926.54999999999995</v>
      </c>
      <c r="I199" s="224"/>
      <c r="J199" s="225">
        <f>ROUND(I199*H199,2)</f>
        <v>0</v>
      </c>
      <c r="K199" s="226"/>
      <c r="L199" s="43"/>
      <c r="M199" s="227" t="s">
        <v>1</v>
      </c>
      <c r="N199" s="228" t="s">
        <v>38</v>
      </c>
      <c r="O199" s="90"/>
      <c r="P199" s="229">
        <f>O199*H199</f>
        <v>0</v>
      </c>
      <c r="Q199" s="229">
        <v>0</v>
      </c>
      <c r="R199" s="229">
        <f>Q199*H199</f>
        <v>0</v>
      </c>
      <c r="S199" s="229">
        <v>0</v>
      </c>
      <c r="T199" s="230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231" t="s">
        <v>143</v>
      </c>
      <c r="AT199" s="231" t="s">
        <v>139</v>
      </c>
      <c r="AU199" s="231" t="s">
        <v>83</v>
      </c>
      <c r="AY199" s="16" t="s">
        <v>137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16" t="s">
        <v>81</v>
      </c>
      <c r="BK199" s="232">
        <f>ROUND(I199*H199,2)</f>
        <v>0</v>
      </c>
      <c r="BL199" s="16" t="s">
        <v>143</v>
      </c>
      <c r="BM199" s="231" t="s">
        <v>587</v>
      </c>
    </row>
    <row r="200" s="13" customFormat="1">
      <c r="A200" s="13"/>
      <c r="B200" s="233"/>
      <c r="C200" s="234"/>
      <c r="D200" s="235" t="s">
        <v>148</v>
      </c>
      <c r="E200" s="236" t="s">
        <v>1</v>
      </c>
      <c r="F200" s="237" t="s">
        <v>588</v>
      </c>
      <c r="G200" s="234"/>
      <c r="H200" s="238">
        <v>926.54999999999995</v>
      </c>
      <c r="I200" s="239"/>
      <c r="J200" s="234"/>
      <c r="K200" s="234"/>
      <c r="L200" s="240"/>
      <c r="M200" s="241"/>
      <c r="N200" s="242"/>
      <c r="O200" s="242"/>
      <c r="P200" s="242"/>
      <c r="Q200" s="242"/>
      <c r="R200" s="242"/>
      <c r="S200" s="242"/>
      <c r="T200" s="24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4" t="s">
        <v>148</v>
      </c>
      <c r="AU200" s="244" t="s">
        <v>83</v>
      </c>
      <c r="AV200" s="13" t="s">
        <v>83</v>
      </c>
      <c r="AW200" s="13" t="s">
        <v>30</v>
      </c>
      <c r="AX200" s="13" t="s">
        <v>81</v>
      </c>
      <c r="AY200" s="244" t="s">
        <v>137</v>
      </c>
    </row>
    <row r="201" s="2" customFormat="1" ht="21.75" customHeight="1">
      <c r="A201" s="37"/>
      <c r="B201" s="38"/>
      <c r="C201" s="219" t="s">
        <v>337</v>
      </c>
      <c r="D201" s="219" t="s">
        <v>139</v>
      </c>
      <c r="E201" s="220" t="s">
        <v>446</v>
      </c>
      <c r="F201" s="221" t="s">
        <v>447</v>
      </c>
      <c r="G201" s="222" t="s">
        <v>205</v>
      </c>
      <c r="H201" s="223">
        <v>90.525000000000006</v>
      </c>
      <c r="I201" s="224"/>
      <c r="J201" s="225">
        <f>ROUND(I201*H201,2)</f>
        <v>0</v>
      </c>
      <c r="K201" s="226"/>
      <c r="L201" s="43"/>
      <c r="M201" s="227" t="s">
        <v>1</v>
      </c>
      <c r="N201" s="228" t="s">
        <v>38</v>
      </c>
      <c r="O201" s="90"/>
      <c r="P201" s="229">
        <f>O201*H201</f>
        <v>0</v>
      </c>
      <c r="Q201" s="229">
        <v>0</v>
      </c>
      <c r="R201" s="229">
        <f>Q201*H201</f>
        <v>0</v>
      </c>
      <c r="S201" s="229">
        <v>0</v>
      </c>
      <c r="T201" s="230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231" t="s">
        <v>143</v>
      </c>
      <c r="AT201" s="231" t="s">
        <v>139</v>
      </c>
      <c r="AU201" s="231" t="s">
        <v>83</v>
      </c>
      <c r="AY201" s="16" t="s">
        <v>137</v>
      </c>
      <c r="BE201" s="232">
        <f>IF(N201="základní",J201,0)</f>
        <v>0</v>
      </c>
      <c r="BF201" s="232">
        <f>IF(N201="snížená",J201,0)</f>
        <v>0</v>
      </c>
      <c r="BG201" s="232">
        <f>IF(N201="zákl. přenesená",J201,0)</f>
        <v>0</v>
      </c>
      <c r="BH201" s="232">
        <f>IF(N201="sníž. přenesená",J201,0)</f>
        <v>0</v>
      </c>
      <c r="BI201" s="232">
        <f>IF(N201="nulová",J201,0)</f>
        <v>0</v>
      </c>
      <c r="BJ201" s="16" t="s">
        <v>81</v>
      </c>
      <c r="BK201" s="232">
        <f>ROUND(I201*H201,2)</f>
        <v>0</v>
      </c>
      <c r="BL201" s="16" t="s">
        <v>143</v>
      </c>
      <c r="BM201" s="231" t="s">
        <v>589</v>
      </c>
    </row>
    <row r="202" s="13" customFormat="1">
      <c r="A202" s="13"/>
      <c r="B202" s="233"/>
      <c r="C202" s="234"/>
      <c r="D202" s="235" t="s">
        <v>148</v>
      </c>
      <c r="E202" s="236" t="s">
        <v>1</v>
      </c>
      <c r="F202" s="237" t="s">
        <v>100</v>
      </c>
      <c r="G202" s="234"/>
      <c r="H202" s="238">
        <v>90.525000000000006</v>
      </c>
      <c r="I202" s="239"/>
      <c r="J202" s="234"/>
      <c r="K202" s="234"/>
      <c r="L202" s="240"/>
      <c r="M202" s="241"/>
      <c r="N202" s="242"/>
      <c r="O202" s="242"/>
      <c r="P202" s="242"/>
      <c r="Q202" s="242"/>
      <c r="R202" s="242"/>
      <c r="S202" s="242"/>
      <c r="T202" s="24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4" t="s">
        <v>148</v>
      </c>
      <c r="AU202" s="244" t="s">
        <v>83</v>
      </c>
      <c r="AV202" s="13" t="s">
        <v>83</v>
      </c>
      <c r="AW202" s="13" t="s">
        <v>30</v>
      </c>
      <c r="AX202" s="13" t="s">
        <v>81</v>
      </c>
      <c r="AY202" s="244" t="s">
        <v>137</v>
      </c>
    </row>
    <row r="203" s="2" customFormat="1" ht="24.15" customHeight="1">
      <c r="A203" s="37"/>
      <c r="B203" s="38"/>
      <c r="C203" s="219" t="s">
        <v>341</v>
      </c>
      <c r="D203" s="219" t="s">
        <v>139</v>
      </c>
      <c r="E203" s="220" t="s">
        <v>450</v>
      </c>
      <c r="F203" s="221" t="s">
        <v>451</v>
      </c>
      <c r="G203" s="222" t="s">
        <v>205</v>
      </c>
      <c r="H203" s="223">
        <v>814.72500000000002</v>
      </c>
      <c r="I203" s="224"/>
      <c r="J203" s="225">
        <f>ROUND(I203*H203,2)</f>
        <v>0</v>
      </c>
      <c r="K203" s="226"/>
      <c r="L203" s="43"/>
      <c r="M203" s="227" t="s">
        <v>1</v>
      </c>
      <c r="N203" s="228" t="s">
        <v>38</v>
      </c>
      <c r="O203" s="90"/>
      <c r="P203" s="229">
        <f>O203*H203</f>
        <v>0</v>
      </c>
      <c r="Q203" s="229">
        <v>0</v>
      </c>
      <c r="R203" s="229">
        <f>Q203*H203</f>
        <v>0</v>
      </c>
      <c r="S203" s="229">
        <v>0</v>
      </c>
      <c r="T203" s="230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231" t="s">
        <v>143</v>
      </c>
      <c r="AT203" s="231" t="s">
        <v>139</v>
      </c>
      <c r="AU203" s="231" t="s">
        <v>83</v>
      </c>
      <c r="AY203" s="16" t="s">
        <v>137</v>
      </c>
      <c r="BE203" s="232">
        <f>IF(N203="základní",J203,0)</f>
        <v>0</v>
      </c>
      <c r="BF203" s="232">
        <f>IF(N203="snížená",J203,0)</f>
        <v>0</v>
      </c>
      <c r="BG203" s="232">
        <f>IF(N203="zákl. přenesená",J203,0)</f>
        <v>0</v>
      </c>
      <c r="BH203" s="232">
        <f>IF(N203="sníž. přenesená",J203,0)</f>
        <v>0</v>
      </c>
      <c r="BI203" s="232">
        <f>IF(N203="nulová",J203,0)</f>
        <v>0</v>
      </c>
      <c r="BJ203" s="16" t="s">
        <v>81</v>
      </c>
      <c r="BK203" s="232">
        <f>ROUND(I203*H203,2)</f>
        <v>0</v>
      </c>
      <c r="BL203" s="16" t="s">
        <v>143</v>
      </c>
      <c r="BM203" s="231" t="s">
        <v>590</v>
      </c>
    </row>
    <row r="204" s="13" customFormat="1">
      <c r="A204" s="13"/>
      <c r="B204" s="233"/>
      <c r="C204" s="234"/>
      <c r="D204" s="235" t="s">
        <v>148</v>
      </c>
      <c r="E204" s="236" t="s">
        <v>1</v>
      </c>
      <c r="F204" s="237" t="s">
        <v>453</v>
      </c>
      <c r="G204" s="234"/>
      <c r="H204" s="238">
        <v>814.72500000000002</v>
      </c>
      <c r="I204" s="239"/>
      <c r="J204" s="234"/>
      <c r="K204" s="234"/>
      <c r="L204" s="240"/>
      <c r="M204" s="241"/>
      <c r="N204" s="242"/>
      <c r="O204" s="242"/>
      <c r="P204" s="242"/>
      <c r="Q204" s="242"/>
      <c r="R204" s="242"/>
      <c r="S204" s="242"/>
      <c r="T204" s="24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4" t="s">
        <v>148</v>
      </c>
      <c r="AU204" s="244" t="s">
        <v>83</v>
      </c>
      <c r="AV204" s="13" t="s">
        <v>83</v>
      </c>
      <c r="AW204" s="13" t="s">
        <v>30</v>
      </c>
      <c r="AX204" s="13" t="s">
        <v>81</v>
      </c>
      <c r="AY204" s="244" t="s">
        <v>137</v>
      </c>
    </row>
    <row r="205" s="2" customFormat="1" ht="37.8" customHeight="1">
      <c r="A205" s="37"/>
      <c r="B205" s="38"/>
      <c r="C205" s="219" t="s">
        <v>343</v>
      </c>
      <c r="D205" s="219" t="s">
        <v>139</v>
      </c>
      <c r="E205" s="220" t="s">
        <v>455</v>
      </c>
      <c r="F205" s="221" t="s">
        <v>456</v>
      </c>
      <c r="G205" s="222" t="s">
        <v>205</v>
      </c>
      <c r="H205" s="223">
        <v>90.525000000000006</v>
      </c>
      <c r="I205" s="224"/>
      <c r="J205" s="225">
        <f>ROUND(I205*H205,2)</f>
        <v>0</v>
      </c>
      <c r="K205" s="226"/>
      <c r="L205" s="43"/>
      <c r="M205" s="227" t="s">
        <v>1</v>
      </c>
      <c r="N205" s="228" t="s">
        <v>38</v>
      </c>
      <c r="O205" s="90"/>
      <c r="P205" s="229">
        <f>O205*H205</f>
        <v>0</v>
      </c>
      <c r="Q205" s="229">
        <v>0</v>
      </c>
      <c r="R205" s="229">
        <f>Q205*H205</f>
        <v>0</v>
      </c>
      <c r="S205" s="229">
        <v>0</v>
      </c>
      <c r="T205" s="230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231" t="s">
        <v>143</v>
      </c>
      <c r="AT205" s="231" t="s">
        <v>139</v>
      </c>
      <c r="AU205" s="231" t="s">
        <v>83</v>
      </c>
      <c r="AY205" s="16" t="s">
        <v>137</v>
      </c>
      <c r="BE205" s="232">
        <f>IF(N205="základní",J205,0)</f>
        <v>0</v>
      </c>
      <c r="BF205" s="232">
        <f>IF(N205="snížená",J205,0)</f>
        <v>0</v>
      </c>
      <c r="BG205" s="232">
        <f>IF(N205="zákl. přenesená",J205,0)</f>
        <v>0</v>
      </c>
      <c r="BH205" s="232">
        <f>IF(N205="sníž. přenesená",J205,0)</f>
        <v>0</v>
      </c>
      <c r="BI205" s="232">
        <f>IF(N205="nulová",J205,0)</f>
        <v>0</v>
      </c>
      <c r="BJ205" s="16" t="s">
        <v>81</v>
      </c>
      <c r="BK205" s="232">
        <f>ROUND(I205*H205,2)</f>
        <v>0</v>
      </c>
      <c r="BL205" s="16" t="s">
        <v>143</v>
      </c>
      <c r="BM205" s="231" t="s">
        <v>591</v>
      </c>
    </row>
    <row r="206" s="13" customFormat="1">
      <c r="A206" s="13"/>
      <c r="B206" s="233"/>
      <c r="C206" s="234"/>
      <c r="D206" s="235" t="s">
        <v>148</v>
      </c>
      <c r="E206" s="236" t="s">
        <v>100</v>
      </c>
      <c r="F206" s="237" t="s">
        <v>476</v>
      </c>
      <c r="G206" s="234"/>
      <c r="H206" s="238">
        <v>90.525000000000006</v>
      </c>
      <c r="I206" s="239"/>
      <c r="J206" s="234"/>
      <c r="K206" s="234"/>
      <c r="L206" s="240"/>
      <c r="M206" s="241"/>
      <c r="N206" s="242"/>
      <c r="O206" s="242"/>
      <c r="P206" s="242"/>
      <c r="Q206" s="242"/>
      <c r="R206" s="242"/>
      <c r="S206" s="242"/>
      <c r="T206" s="24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4" t="s">
        <v>148</v>
      </c>
      <c r="AU206" s="244" t="s">
        <v>83</v>
      </c>
      <c r="AV206" s="13" t="s">
        <v>83</v>
      </c>
      <c r="AW206" s="13" t="s">
        <v>30</v>
      </c>
      <c r="AX206" s="13" t="s">
        <v>81</v>
      </c>
      <c r="AY206" s="244" t="s">
        <v>137</v>
      </c>
    </row>
    <row r="207" s="2" customFormat="1" ht="44.25" customHeight="1">
      <c r="A207" s="37"/>
      <c r="B207" s="38"/>
      <c r="C207" s="219" t="s">
        <v>347</v>
      </c>
      <c r="D207" s="219" t="s">
        <v>139</v>
      </c>
      <c r="E207" s="220" t="s">
        <v>460</v>
      </c>
      <c r="F207" s="221" t="s">
        <v>461</v>
      </c>
      <c r="G207" s="222" t="s">
        <v>205</v>
      </c>
      <c r="H207" s="223">
        <v>102.95</v>
      </c>
      <c r="I207" s="224"/>
      <c r="J207" s="225">
        <f>ROUND(I207*H207,2)</f>
        <v>0</v>
      </c>
      <c r="K207" s="226"/>
      <c r="L207" s="43"/>
      <c r="M207" s="227" t="s">
        <v>1</v>
      </c>
      <c r="N207" s="228" t="s">
        <v>38</v>
      </c>
      <c r="O207" s="90"/>
      <c r="P207" s="229">
        <f>O207*H207</f>
        <v>0</v>
      </c>
      <c r="Q207" s="229">
        <v>0</v>
      </c>
      <c r="R207" s="229">
        <f>Q207*H207</f>
        <v>0</v>
      </c>
      <c r="S207" s="229">
        <v>0</v>
      </c>
      <c r="T207" s="230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231" t="s">
        <v>143</v>
      </c>
      <c r="AT207" s="231" t="s">
        <v>139</v>
      </c>
      <c r="AU207" s="231" t="s">
        <v>83</v>
      </c>
      <c r="AY207" s="16" t="s">
        <v>137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16" t="s">
        <v>81</v>
      </c>
      <c r="BK207" s="232">
        <f>ROUND(I207*H207,2)</f>
        <v>0</v>
      </c>
      <c r="BL207" s="16" t="s">
        <v>143</v>
      </c>
      <c r="BM207" s="231" t="s">
        <v>592</v>
      </c>
    </row>
    <row r="208" s="13" customFormat="1">
      <c r="A208" s="13"/>
      <c r="B208" s="233"/>
      <c r="C208" s="234"/>
      <c r="D208" s="235" t="s">
        <v>148</v>
      </c>
      <c r="E208" s="236" t="s">
        <v>96</v>
      </c>
      <c r="F208" s="237" t="s">
        <v>475</v>
      </c>
      <c r="G208" s="234"/>
      <c r="H208" s="238">
        <v>102.95</v>
      </c>
      <c r="I208" s="239"/>
      <c r="J208" s="234"/>
      <c r="K208" s="234"/>
      <c r="L208" s="240"/>
      <c r="M208" s="241"/>
      <c r="N208" s="242"/>
      <c r="O208" s="242"/>
      <c r="P208" s="242"/>
      <c r="Q208" s="242"/>
      <c r="R208" s="242"/>
      <c r="S208" s="242"/>
      <c r="T208" s="24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4" t="s">
        <v>148</v>
      </c>
      <c r="AU208" s="244" t="s">
        <v>83</v>
      </c>
      <c r="AV208" s="13" t="s">
        <v>83</v>
      </c>
      <c r="AW208" s="13" t="s">
        <v>30</v>
      </c>
      <c r="AX208" s="13" t="s">
        <v>81</v>
      </c>
      <c r="AY208" s="244" t="s">
        <v>137</v>
      </c>
    </row>
    <row r="209" s="12" customFormat="1" ht="22.8" customHeight="1">
      <c r="A209" s="12"/>
      <c r="B209" s="203"/>
      <c r="C209" s="204"/>
      <c r="D209" s="205" t="s">
        <v>72</v>
      </c>
      <c r="E209" s="217" t="s">
        <v>469</v>
      </c>
      <c r="F209" s="217" t="s">
        <v>470</v>
      </c>
      <c r="G209" s="204"/>
      <c r="H209" s="204"/>
      <c r="I209" s="207"/>
      <c r="J209" s="218">
        <f>BK209</f>
        <v>0</v>
      </c>
      <c r="K209" s="204"/>
      <c r="L209" s="209"/>
      <c r="M209" s="210"/>
      <c r="N209" s="211"/>
      <c r="O209" s="211"/>
      <c r="P209" s="212">
        <f>P210</f>
        <v>0</v>
      </c>
      <c r="Q209" s="211"/>
      <c r="R209" s="212">
        <f>R210</f>
        <v>0</v>
      </c>
      <c r="S209" s="211"/>
      <c r="T209" s="213">
        <f>T210</f>
        <v>0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214" t="s">
        <v>81</v>
      </c>
      <c r="AT209" s="215" t="s">
        <v>72</v>
      </c>
      <c r="AU209" s="215" t="s">
        <v>81</v>
      </c>
      <c r="AY209" s="214" t="s">
        <v>137</v>
      </c>
      <c r="BK209" s="216">
        <f>BK210</f>
        <v>0</v>
      </c>
    </row>
    <row r="210" s="2" customFormat="1" ht="24.15" customHeight="1">
      <c r="A210" s="37"/>
      <c r="B210" s="38"/>
      <c r="C210" s="219" t="s">
        <v>352</v>
      </c>
      <c r="D210" s="219" t="s">
        <v>139</v>
      </c>
      <c r="E210" s="220" t="s">
        <v>593</v>
      </c>
      <c r="F210" s="221" t="s">
        <v>594</v>
      </c>
      <c r="G210" s="222" t="s">
        <v>205</v>
      </c>
      <c r="H210" s="223">
        <v>82.697999999999993</v>
      </c>
      <c r="I210" s="224"/>
      <c r="J210" s="225">
        <f>ROUND(I210*H210,2)</f>
        <v>0</v>
      </c>
      <c r="K210" s="226"/>
      <c r="L210" s="43"/>
      <c r="M210" s="256" t="s">
        <v>1</v>
      </c>
      <c r="N210" s="257" t="s">
        <v>38</v>
      </c>
      <c r="O210" s="258"/>
      <c r="P210" s="259">
        <f>O210*H210</f>
        <v>0</v>
      </c>
      <c r="Q210" s="259">
        <v>0</v>
      </c>
      <c r="R210" s="259">
        <f>Q210*H210</f>
        <v>0</v>
      </c>
      <c r="S210" s="259">
        <v>0</v>
      </c>
      <c r="T210" s="260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231" t="s">
        <v>143</v>
      </c>
      <c r="AT210" s="231" t="s">
        <v>139</v>
      </c>
      <c r="AU210" s="231" t="s">
        <v>83</v>
      </c>
      <c r="AY210" s="16" t="s">
        <v>137</v>
      </c>
      <c r="BE210" s="232">
        <f>IF(N210="základní",J210,0)</f>
        <v>0</v>
      </c>
      <c r="BF210" s="232">
        <f>IF(N210="snížená",J210,0)</f>
        <v>0</v>
      </c>
      <c r="BG210" s="232">
        <f>IF(N210="zákl. přenesená",J210,0)</f>
        <v>0</v>
      </c>
      <c r="BH210" s="232">
        <f>IF(N210="sníž. přenesená",J210,0)</f>
        <v>0</v>
      </c>
      <c r="BI210" s="232">
        <f>IF(N210="nulová",J210,0)</f>
        <v>0</v>
      </c>
      <c r="BJ210" s="16" t="s">
        <v>81</v>
      </c>
      <c r="BK210" s="232">
        <f>ROUND(I210*H210,2)</f>
        <v>0</v>
      </c>
      <c r="BL210" s="16" t="s">
        <v>143</v>
      </c>
      <c r="BM210" s="231" t="s">
        <v>595</v>
      </c>
    </row>
    <row r="211" s="2" customFormat="1" ht="6.96" customHeight="1">
      <c r="A211" s="37"/>
      <c r="B211" s="65"/>
      <c r="C211" s="66"/>
      <c r="D211" s="66"/>
      <c r="E211" s="66"/>
      <c r="F211" s="66"/>
      <c r="G211" s="66"/>
      <c r="H211" s="66"/>
      <c r="I211" s="66"/>
      <c r="J211" s="66"/>
      <c r="K211" s="66"/>
      <c r="L211" s="43"/>
      <c r="M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</row>
  </sheetData>
  <sheetProtection sheet="1" autoFilter="0" formatColumns="0" formatRows="0" objects="1" scenarios="1" spinCount="100000" saltValue="H0qDkMr5sNWaRXmNtjXJz0VLDDzT3cJk5frK8xFjdx7inKw8dqSabHyhpXWWv0WAWDoycJZUDCq5B7HlVXCGXA==" hashValue="cqH1+MMvUfDJobmynRzNvXshB0DLm8u7aJVoeIlfg+CLECHpQS1gnVawLgHRwZtQSdt/CZxNeOgGEToTMHrC8g==" algorithmName="SHA-512" password="CFC9"/>
  <autoFilter ref="C125:K210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89</v>
      </c>
      <c r="AZ2" s="135" t="s">
        <v>96</v>
      </c>
      <c r="BA2" s="135" t="s">
        <v>97</v>
      </c>
      <c r="BB2" s="135" t="s">
        <v>1</v>
      </c>
      <c r="BC2" s="135" t="s">
        <v>596</v>
      </c>
      <c r="BD2" s="135" t="s">
        <v>83</v>
      </c>
    </row>
    <row r="3" hidden="1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19"/>
      <c r="AT3" s="16" t="s">
        <v>83</v>
      </c>
      <c r="AZ3" s="135" t="s">
        <v>100</v>
      </c>
      <c r="BA3" s="135" t="s">
        <v>101</v>
      </c>
      <c r="BB3" s="135" t="s">
        <v>1</v>
      </c>
      <c r="BC3" s="135" t="s">
        <v>597</v>
      </c>
      <c r="BD3" s="135" t="s">
        <v>83</v>
      </c>
    </row>
    <row r="4" hidden="1" s="1" customFormat="1" ht="24.96" customHeight="1">
      <c r="B4" s="19"/>
      <c r="D4" s="138" t="s">
        <v>99</v>
      </c>
      <c r="L4" s="19"/>
      <c r="M4" s="139" t="s">
        <v>10</v>
      </c>
      <c r="AT4" s="16" t="s">
        <v>4</v>
      </c>
    </row>
    <row r="5" hidden="1" s="1" customFormat="1" ht="6.96" customHeight="1">
      <c r="B5" s="19"/>
      <c r="L5" s="19"/>
    </row>
    <row r="6" hidden="1" s="1" customFormat="1" ht="12" customHeight="1">
      <c r="B6" s="19"/>
      <c r="D6" s="140" t="s">
        <v>16</v>
      </c>
      <c r="L6" s="19"/>
    </row>
    <row r="7" hidden="1" s="1" customFormat="1" ht="26.25" customHeight="1">
      <c r="B7" s="19"/>
      <c r="E7" s="141" t="str">
        <f>'Rekapitulace stavby'!K6</f>
        <v>Nymburk - ul. Karla Čapka, Oprava zpevněných ploch v areálu MŠ U Pejska a kočičky</v>
      </c>
      <c r="F7" s="140"/>
      <c r="G7" s="140"/>
      <c r="H7" s="140"/>
      <c r="L7" s="19"/>
    </row>
    <row r="8" hidden="1" s="2" customFormat="1" ht="12" customHeight="1">
      <c r="A8" s="37"/>
      <c r="B8" s="43"/>
      <c r="C8" s="37"/>
      <c r="D8" s="140" t="s">
        <v>103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hidden="1" s="2" customFormat="1" ht="16.5" customHeight="1">
      <c r="A9" s="37"/>
      <c r="B9" s="43"/>
      <c r="C9" s="37"/>
      <c r="D9" s="37"/>
      <c r="E9" s="142" t="s">
        <v>598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hidden="1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hidden="1" s="2" customFormat="1" ht="12" customHeight="1">
      <c r="A11" s="37"/>
      <c r="B11" s="43"/>
      <c r="C11" s="37"/>
      <c r="D11" s="140" t="s">
        <v>18</v>
      </c>
      <c r="E11" s="37"/>
      <c r="F11" s="143" t="s">
        <v>1</v>
      </c>
      <c r="G11" s="37"/>
      <c r="H11" s="37"/>
      <c r="I11" s="140" t="s">
        <v>19</v>
      </c>
      <c r="J11" s="143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hidden="1" s="2" customFormat="1" ht="12" customHeight="1">
      <c r="A12" s="37"/>
      <c r="B12" s="43"/>
      <c r="C12" s="37"/>
      <c r="D12" s="140" t="s">
        <v>20</v>
      </c>
      <c r="E12" s="37"/>
      <c r="F12" s="143" t="s">
        <v>21</v>
      </c>
      <c r="G12" s="37"/>
      <c r="H12" s="37"/>
      <c r="I12" s="140" t="s">
        <v>22</v>
      </c>
      <c r="J12" s="144" t="str">
        <f>'Rekapitulace stavby'!AN8</f>
        <v>29. 11. 2021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hidden="1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hidden="1" s="2" customFormat="1" ht="12" customHeight="1">
      <c r="A14" s="37"/>
      <c r="B14" s="43"/>
      <c r="C14" s="37"/>
      <c r="D14" s="140" t="s">
        <v>24</v>
      </c>
      <c r="E14" s="37"/>
      <c r="F14" s="37"/>
      <c r="G14" s="37"/>
      <c r="H14" s="37"/>
      <c r="I14" s="140" t="s">
        <v>25</v>
      </c>
      <c r="J14" s="143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hidden="1" s="2" customFormat="1" ht="18" customHeight="1">
      <c r="A15" s="37"/>
      <c r="B15" s="43"/>
      <c r="C15" s="37"/>
      <c r="D15" s="37"/>
      <c r="E15" s="143" t="str">
        <f>IF('Rekapitulace stavby'!E11="","",'Rekapitulace stavby'!E11)</f>
        <v xml:space="preserve"> </v>
      </c>
      <c r="F15" s="37"/>
      <c r="G15" s="37"/>
      <c r="H15" s="37"/>
      <c r="I15" s="140" t="s">
        <v>26</v>
      </c>
      <c r="J15" s="143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hidden="1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hidden="1" s="2" customFormat="1" ht="12" customHeight="1">
      <c r="A17" s="37"/>
      <c r="B17" s="43"/>
      <c r="C17" s="37"/>
      <c r="D17" s="140" t="s">
        <v>27</v>
      </c>
      <c r="E17" s="37"/>
      <c r="F17" s="37"/>
      <c r="G17" s="37"/>
      <c r="H17" s="37"/>
      <c r="I17" s="140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hidden="1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3"/>
      <c r="G18" s="143"/>
      <c r="H18" s="143"/>
      <c r="I18" s="140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hidden="1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hidden="1" s="2" customFormat="1" ht="12" customHeight="1">
      <c r="A20" s="37"/>
      <c r="B20" s="43"/>
      <c r="C20" s="37"/>
      <c r="D20" s="140" t="s">
        <v>29</v>
      </c>
      <c r="E20" s="37"/>
      <c r="F20" s="37"/>
      <c r="G20" s="37"/>
      <c r="H20" s="37"/>
      <c r="I20" s="140" t="s">
        <v>25</v>
      </c>
      <c r="J20" s="143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hidden="1" s="2" customFormat="1" ht="18" customHeight="1">
      <c r="A21" s="37"/>
      <c r="B21" s="43"/>
      <c r="C21" s="37"/>
      <c r="D21" s="37"/>
      <c r="E21" s="143" t="str">
        <f>IF('Rekapitulace stavby'!E17="","",'Rekapitulace stavby'!E17)</f>
        <v xml:space="preserve"> </v>
      </c>
      <c r="F21" s="37"/>
      <c r="G21" s="37"/>
      <c r="H21" s="37"/>
      <c r="I21" s="140" t="s">
        <v>26</v>
      </c>
      <c r="J21" s="143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hidden="1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hidden="1" s="2" customFormat="1" ht="12" customHeight="1">
      <c r="A23" s="37"/>
      <c r="B23" s="43"/>
      <c r="C23" s="37"/>
      <c r="D23" s="140" t="s">
        <v>31</v>
      </c>
      <c r="E23" s="37"/>
      <c r="F23" s="37"/>
      <c r="G23" s="37"/>
      <c r="H23" s="37"/>
      <c r="I23" s="140" t="s">
        <v>25</v>
      </c>
      <c r="J23" s="143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hidden="1" s="2" customFormat="1" ht="18" customHeight="1">
      <c r="A24" s="37"/>
      <c r="B24" s="43"/>
      <c r="C24" s="37"/>
      <c r="D24" s="37"/>
      <c r="E24" s="143" t="str">
        <f>IF('Rekapitulace stavby'!E20="","",'Rekapitulace stavby'!E20)</f>
        <v xml:space="preserve"> </v>
      </c>
      <c r="F24" s="37"/>
      <c r="G24" s="37"/>
      <c r="H24" s="37"/>
      <c r="I24" s="140" t="s">
        <v>26</v>
      </c>
      <c r="J24" s="143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hidden="1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hidden="1" s="2" customFormat="1" ht="12" customHeight="1">
      <c r="A26" s="37"/>
      <c r="B26" s="43"/>
      <c r="C26" s="37"/>
      <c r="D26" s="140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hidden="1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hidden="1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hidden="1" s="2" customFormat="1" ht="6.96" customHeight="1">
      <c r="A29" s="37"/>
      <c r="B29" s="43"/>
      <c r="C29" s="37"/>
      <c r="D29" s="149"/>
      <c r="E29" s="149"/>
      <c r="F29" s="149"/>
      <c r="G29" s="149"/>
      <c r="H29" s="149"/>
      <c r="I29" s="149"/>
      <c r="J29" s="149"/>
      <c r="K29" s="149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hidden="1" s="2" customFormat="1" ht="25.44" customHeight="1">
      <c r="A30" s="37"/>
      <c r="B30" s="43"/>
      <c r="C30" s="37"/>
      <c r="D30" s="150" t="s">
        <v>33</v>
      </c>
      <c r="E30" s="37"/>
      <c r="F30" s="37"/>
      <c r="G30" s="37"/>
      <c r="H30" s="37"/>
      <c r="I30" s="37"/>
      <c r="J30" s="151">
        <f>ROUND(J126,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hidden="1" s="2" customFormat="1" ht="6.96" customHeight="1">
      <c r="A31" s="37"/>
      <c r="B31" s="43"/>
      <c r="C31" s="37"/>
      <c r="D31" s="149"/>
      <c r="E31" s="149"/>
      <c r="F31" s="149"/>
      <c r="G31" s="149"/>
      <c r="H31" s="149"/>
      <c r="I31" s="149"/>
      <c r="J31" s="149"/>
      <c r="K31" s="149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hidden="1" s="2" customFormat="1" ht="14.4" customHeight="1">
      <c r="A32" s="37"/>
      <c r="B32" s="43"/>
      <c r="C32" s="37"/>
      <c r="D32" s="37"/>
      <c r="E32" s="37"/>
      <c r="F32" s="152" t="s">
        <v>35</v>
      </c>
      <c r="G32" s="37"/>
      <c r="H32" s="37"/>
      <c r="I32" s="152" t="s">
        <v>34</v>
      </c>
      <c r="J32" s="152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hidden="1" s="2" customFormat="1" ht="14.4" customHeight="1">
      <c r="A33" s="37"/>
      <c r="B33" s="43"/>
      <c r="C33" s="37"/>
      <c r="D33" s="153" t="s">
        <v>37</v>
      </c>
      <c r="E33" s="140" t="s">
        <v>38</v>
      </c>
      <c r="F33" s="154">
        <f>ROUND((SUM(BE126:BE208)),  2)</f>
        <v>0</v>
      </c>
      <c r="G33" s="37"/>
      <c r="H33" s="37"/>
      <c r="I33" s="155">
        <v>0.20999999999999999</v>
      </c>
      <c r="J33" s="154">
        <f>ROUND(((SUM(BE126:BE208))*I33),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hidden="1" s="2" customFormat="1" ht="14.4" customHeight="1">
      <c r="A34" s="37"/>
      <c r="B34" s="43"/>
      <c r="C34" s="37"/>
      <c r="D34" s="37"/>
      <c r="E34" s="140" t="s">
        <v>39</v>
      </c>
      <c r="F34" s="154">
        <f>ROUND((SUM(BF126:BF208)),  2)</f>
        <v>0</v>
      </c>
      <c r="G34" s="37"/>
      <c r="H34" s="37"/>
      <c r="I34" s="155">
        <v>0.14999999999999999</v>
      </c>
      <c r="J34" s="154">
        <f>ROUND(((SUM(BF126:BF208))*I34),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40" t="s">
        <v>40</v>
      </c>
      <c r="F35" s="154">
        <f>ROUND((SUM(BG126:BG208)),  2)</f>
        <v>0</v>
      </c>
      <c r="G35" s="37"/>
      <c r="H35" s="37"/>
      <c r="I35" s="155">
        <v>0.20999999999999999</v>
      </c>
      <c r="J35" s="154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40" t="s">
        <v>41</v>
      </c>
      <c r="F36" s="154">
        <f>ROUND((SUM(BH126:BH208)),  2)</f>
        <v>0</v>
      </c>
      <c r="G36" s="37"/>
      <c r="H36" s="37"/>
      <c r="I36" s="155">
        <v>0.14999999999999999</v>
      </c>
      <c r="J36" s="154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0" t="s">
        <v>42</v>
      </c>
      <c r="F37" s="154">
        <f>ROUND((SUM(BI126:BI208)),  2)</f>
        <v>0</v>
      </c>
      <c r="G37" s="37"/>
      <c r="H37" s="37"/>
      <c r="I37" s="155">
        <v>0</v>
      </c>
      <c r="J37" s="154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25.44" customHeight="1">
      <c r="A39" s="37"/>
      <c r="B39" s="43"/>
      <c r="C39" s="156"/>
      <c r="D39" s="157" t="s">
        <v>43</v>
      </c>
      <c r="E39" s="158"/>
      <c r="F39" s="158"/>
      <c r="G39" s="159" t="s">
        <v>44</v>
      </c>
      <c r="H39" s="160" t="s">
        <v>45</v>
      </c>
      <c r="I39" s="158"/>
      <c r="J39" s="161">
        <f>SUM(J30:J37)</f>
        <v>0</v>
      </c>
      <c r="K39" s="162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1" customFormat="1" ht="14.4" customHeight="1">
      <c r="B41" s="19"/>
      <c r="L41" s="19"/>
    </row>
    <row r="42" hidden="1" s="1" customFormat="1" ht="14.4" customHeight="1">
      <c r="B42" s="19"/>
      <c r="L42" s="19"/>
    </row>
    <row r="43" hidden="1" s="1" customFormat="1" ht="14.4" customHeight="1">
      <c r="B43" s="19"/>
      <c r="L43" s="19"/>
    </row>
    <row r="44" hidden="1" s="1" customFormat="1" ht="14.4" customHeight="1">
      <c r="B44" s="19"/>
      <c r="L44" s="19"/>
    </row>
    <row r="45" hidden="1" s="1" customFormat="1" ht="14.4" customHeight="1">
      <c r="B45" s="19"/>
      <c r="L45" s="19"/>
    </row>
    <row r="46" hidden="1" s="1" customFormat="1" ht="14.4" customHeight="1">
      <c r="B46" s="19"/>
      <c r="L46" s="19"/>
    </row>
    <row r="47" hidden="1" s="1" customFormat="1" ht="14.4" customHeight="1">
      <c r="B47" s="19"/>
      <c r="L47" s="19"/>
    </row>
    <row r="48" hidden="1" s="1" customFormat="1" ht="14.4" customHeight="1">
      <c r="B48" s="19"/>
      <c r="L48" s="19"/>
    </row>
    <row r="49" hidden="1" s="1" customFormat="1" ht="14.4" customHeight="1">
      <c r="B49" s="19"/>
      <c r="L49" s="19"/>
    </row>
    <row r="50" hidden="1" s="2" customFormat="1" ht="14.4" customHeight="1">
      <c r="B50" s="62"/>
      <c r="D50" s="163" t="s">
        <v>46</v>
      </c>
      <c r="E50" s="164"/>
      <c r="F50" s="164"/>
      <c r="G50" s="163" t="s">
        <v>47</v>
      </c>
      <c r="H50" s="164"/>
      <c r="I50" s="164"/>
      <c r="J50" s="164"/>
      <c r="K50" s="164"/>
      <c r="L50" s="62"/>
    </row>
    <row r="51" hidden="1">
      <c r="B51" s="19"/>
      <c r="L51" s="19"/>
    </row>
    <row r="52" hidden="1">
      <c r="B52" s="19"/>
      <c r="L52" s="19"/>
    </row>
    <row r="53" hidden="1">
      <c r="B53" s="19"/>
      <c r="L53" s="19"/>
    </row>
    <row r="54" hidden="1">
      <c r="B54" s="19"/>
      <c r="L54" s="19"/>
    </row>
    <row r="55" hidden="1">
      <c r="B55" s="19"/>
      <c r="L55" s="19"/>
    </row>
    <row r="56" hidden="1">
      <c r="B56" s="19"/>
      <c r="L56" s="19"/>
    </row>
    <row r="57" hidden="1">
      <c r="B57" s="19"/>
      <c r="L57" s="19"/>
    </row>
    <row r="58" hidden="1">
      <c r="B58" s="19"/>
      <c r="L58" s="19"/>
    </row>
    <row r="59" hidden="1">
      <c r="B59" s="19"/>
      <c r="L59" s="19"/>
    </row>
    <row r="60" hidden="1">
      <c r="B60" s="19"/>
      <c r="L60" s="19"/>
    </row>
    <row r="61" hidden="1" s="2" customFormat="1">
      <c r="A61" s="37"/>
      <c r="B61" s="43"/>
      <c r="C61" s="37"/>
      <c r="D61" s="165" t="s">
        <v>48</v>
      </c>
      <c r="E61" s="166"/>
      <c r="F61" s="167" t="s">
        <v>49</v>
      </c>
      <c r="G61" s="165" t="s">
        <v>48</v>
      </c>
      <c r="H61" s="166"/>
      <c r="I61" s="166"/>
      <c r="J61" s="168" t="s">
        <v>49</v>
      </c>
      <c r="K61" s="166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>
      <c r="B62" s="19"/>
      <c r="L62" s="19"/>
    </row>
    <row r="63" hidden="1">
      <c r="B63" s="19"/>
      <c r="L63" s="19"/>
    </row>
    <row r="64" hidden="1">
      <c r="B64" s="19"/>
      <c r="L64" s="19"/>
    </row>
    <row r="65" hidden="1" s="2" customFormat="1">
      <c r="A65" s="37"/>
      <c r="B65" s="43"/>
      <c r="C65" s="37"/>
      <c r="D65" s="163" t="s">
        <v>50</v>
      </c>
      <c r="E65" s="169"/>
      <c r="F65" s="169"/>
      <c r="G65" s="163" t="s">
        <v>51</v>
      </c>
      <c r="H65" s="169"/>
      <c r="I65" s="169"/>
      <c r="J65" s="169"/>
      <c r="K65" s="169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>
      <c r="B66" s="19"/>
      <c r="L66" s="19"/>
    </row>
    <row r="67" hidden="1">
      <c r="B67" s="19"/>
      <c r="L67" s="19"/>
    </row>
    <row r="68" hidden="1">
      <c r="B68" s="19"/>
      <c r="L68" s="19"/>
    </row>
    <row r="69" hidden="1">
      <c r="B69" s="19"/>
      <c r="L69" s="19"/>
    </row>
    <row r="70" hidden="1">
      <c r="B70" s="19"/>
      <c r="L70" s="19"/>
    </row>
    <row r="71" hidden="1">
      <c r="B71" s="19"/>
      <c r="L71" s="19"/>
    </row>
    <row r="72" hidden="1">
      <c r="B72" s="19"/>
      <c r="L72" s="19"/>
    </row>
    <row r="73" hidden="1">
      <c r="B73" s="19"/>
      <c r="L73" s="19"/>
    </row>
    <row r="74" hidden="1">
      <c r="B74" s="19"/>
      <c r="L74" s="19"/>
    </row>
    <row r="75" hidden="1">
      <c r="B75" s="19"/>
      <c r="L75" s="19"/>
    </row>
    <row r="76" hidden="1" s="2" customFormat="1">
      <c r="A76" s="37"/>
      <c r="B76" s="43"/>
      <c r="C76" s="37"/>
      <c r="D76" s="165" t="s">
        <v>48</v>
      </c>
      <c r="E76" s="166"/>
      <c r="F76" s="167" t="s">
        <v>49</v>
      </c>
      <c r="G76" s="165" t="s">
        <v>48</v>
      </c>
      <c r="H76" s="166"/>
      <c r="I76" s="166"/>
      <c r="J76" s="168" t="s">
        <v>49</v>
      </c>
      <c r="K76" s="166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hidden="1" s="2" customFormat="1" ht="14.4" customHeight="1">
      <c r="A77" s="37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hidden="1"/>
    <row r="79" hidden="1"/>
    <row r="80" hidden="1"/>
    <row r="81" s="2" customFormat="1" ht="6.96" customHeight="1">
      <c r="A81" s="37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105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26.25" customHeight="1">
      <c r="A85" s="37"/>
      <c r="B85" s="38"/>
      <c r="C85" s="39"/>
      <c r="D85" s="39"/>
      <c r="E85" s="174" t="str">
        <f>E7</f>
        <v>Nymburk - ul. Karla Čapka, Oprava zpevněných ploch v areálu MŠ U Pejska a kočičky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103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III.etapa - dopravní hřiště u oddělení I. Šnek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29. 11. 2021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5" t="s">
        <v>106</v>
      </c>
      <c r="D94" s="176"/>
      <c r="E94" s="176"/>
      <c r="F94" s="176"/>
      <c r="G94" s="176"/>
      <c r="H94" s="176"/>
      <c r="I94" s="176"/>
      <c r="J94" s="177" t="s">
        <v>107</v>
      </c>
      <c r="K94" s="176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8" t="s">
        <v>108</v>
      </c>
      <c r="D96" s="39"/>
      <c r="E96" s="39"/>
      <c r="F96" s="39"/>
      <c r="G96" s="39"/>
      <c r="H96" s="39"/>
      <c r="I96" s="39"/>
      <c r="J96" s="109">
        <f>J126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109</v>
      </c>
    </row>
    <row r="97" s="9" customFormat="1" ht="24.96" customHeight="1">
      <c r="A97" s="9"/>
      <c r="B97" s="179"/>
      <c r="C97" s="180"/>
      <c r="D97" s="181" t="s">
        <v>110</v>
      </c>
      <c r="E97" s="182"/>
      <c r="F97" s="182"/>
      <c r="G97" s="182"/>
      <c r="H97" s="182"/>
      <c r="I97" s="182"/>
      <c r="J97" s="183">
        <f>J127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111</v>
      </c>
      <c r="E98" s="188"/>
      <c r="F98" s="188"/>
      <c r="G98" s="188"/>
      <c r="H98" s="188"/>
      <c r="I98" s="188"/>
      <c r="J98" s="189">
        <f>J128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112</v>
      </c>
      <c r="E99" s="188"/>
      <c r="F99" s="188"/>
      <c r="G99" s="188"/>
      <c r="H99" s="188"/>
      <c r="I99" s="188"/>
      <c r="J99" s="189">
        <f>J148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113</v>
      </c>
      <c r="E100" s="188"/>
      <c r="F100" s="188"/>
      <c r="G100" s="188"/>
      <c r="H100" s="188"/>
      <c r="I100" s="188"/>
      <c r="J100" s="189">
        <f>J160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117</v>
      </c>
      <c r="E101" s="188"/>
      <c r="F101" s="188"/>
      <c r="G101" s="188"/>
      <c r="H101" s="188"/>
      <c r="I101" s="188"/>
      <c r="J101" s="189">
        <f>J163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599</v>
      </c>
      <c r="E102" s="188"/>
      <c r="F102" s="188"/>
      <c r="G102" s="188"/>
      <c r="H102" s="188"/>
      <c r="I102" s="188"/>
      <c r="J102" s="189">
        <f>J168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479</v>
      </c>
      <c r="E103" s="188"/>
      <c r="F103" s="188"/>
      <c r="G103" s="188"/>
      <c r="H103" s="188"/>
      <c r="I103" s="188"/>
      <c r="J103" s="189">
        <f>J179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119</v>
      </c>
      <c r="E104" s="188"/>
      <c r="F104" s="188"/>
      <c r="G104" s="188"/>
      <c r="H104" s="188"/>
      <c r="I104" s="188"/>
      <c r="J104" s="189">
        <f>J185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5"/>
      <c r="C105" s="186"/>
      <c r="D105" s="187" t="s">
        <v>120</v>
      </c>
      <c r="E105" s="188"/>
      <c r="F105" s="188"/>
      <c r="G105" s="188"/>
      <c r="H105" s="188"/>
      <c r="I105" s="188"/>
      <c r="J105" s="189">
        <f>J194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5"/>
      <c r="C106" s="186"/>
      <c r="D106" s="187" t="s">
        <v>121</v>
      </c>
      <c r="E106" s="188"/>
      <c r="F106" s="188"/>
      <c r="G106" s="188"/>
      <c r="H106" s="188"/>
      <c r="I106" s="188"/>
      <c r="J106" s="189">
        <f>J207</f>
        <v>0</v>
      </c>
      <c r="K106" s="186"/>
      <c r="L106" s="19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7"/>
      <c r="B107" s="38"/>
      <c r="C107" s="39"/>
      <c r="D107" s="39"/>
      <c r="E107" s="39"/>
      <c r="F107" s="39"/>
      <c r="G107" s="39"/>
      <c r="H107" s="39"/>
      <c r="I107" s="39"/>
      <c r="J107" s="39"/>
      <c r="K107" s="39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65"/>
      <c r="C108" s="66"/>
      <c r="D108" s="66"/>
      <c r="E108" s="66"/>
      <c r="F108" s="66"/>
      <c r="G108" s="66"/>
      <c r="H108" s="66"/>
      <c r="I108" s="66"/>
      <c r="J108" s="66"/>
      <c r="K108" s="66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12" s="2" customFormat="1" ht="6.96" customHeight="1">
      <c r="A112" s="37"/>
      <c r="B112" s="67"/>
      <c r="C112" s="68"/>
      <c r="D112" s="68"/>
      <c r="E112" s="68"/>
      <c r="F112" s="68"/>
      <c r="G112" s="68"/>
      <c r="H112" s="68"/>
      <c r="I112" s="68"/>
      <c r="J112" s="68"/>
      <c r="K112" s="68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24.96" customHeight="1">
      <c r="A113" s="37"/>
      <c r="B113" s="38"/>
      <c r="C113" s="22" t="s">
        <v>122</v>
      </c>
      <c r="D113" s="39"/>
      <c r="E113" s="39"/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6.96" customHeight="1">
      <c r="A114" s="37"/>
      <c r="B114" s="38"/>
      <c r="C114" s="39"/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16</v>
      </c>
      <c r="D115" s="39"/>
      <c r="E115" s="39"/>
      <c r="F115" s="39"/>
      <c r="G115" s="39"/>
      <c r="H115" s="39"/>
      <c r="I115" s="39"/>
      <c r="J115" s="39"/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26.25" customHeight="1">
      <c r="A116" s="37"/>
      <c r="B116" s="38"/>
      <c r="C116" s="39"/>
      <c r="D116" s="39"/>
      <c r="E116" s="174" t="str">
        <f>E7</f>
        <v>Nymburk - ul. Karla Čapka, Oprava zpevněných ploch v areálu MŠ U Pejska a kočičky</v>
      </c>
      <c r="F116" s="31"/>
      <c r="G116" s="31"/>
      <c r="H116" s="31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2" customHeight="1">
      <c r="A117" s="37"/>
      <c r="B117" s="38"/>
      <c r="C117" s="31" t="s">
        <v>103</v>
      </c>
      <c r="D117" s="39"/>
      <c r="E117" s="39"/>
      <c r="F117" s="39"/>
      <c r="G117" s="39"/>
      <c r="H117" s="39"/>
      <c r="I117" s="39"/>
      <c r="J117" s="39"/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6.5" customHeight="1">
      <c r="A118" s="37"/>
      <c r="B118" s="38"/>
      <c r="C118" s="39"/>
      <c r="D118" s="39"/>
      <c r="E118" s="75" t="str">
        <f>E9</f>
        <v>III.etapa - dopravní hřiště u oddělení I. Šnek</v>
      </c>
      <c r="F118" s="39"/>
      <c r="G118" s="39"/>
      <c r="H118" s="39"/>
      <c r="I118" s="39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6.96" customHeight="1">
      <c r="A119" s="37"/>
      <c r="B119" s="38"/>
      <c r="C119" s="39"/>
      <c r="D119" s="39"/>
      <c r="E119" s="39"/>
      <c r="F119" s="39"/>
      <c r="G119" s="39"/>
      <c r="H119" s="39"/>
      <c r="I119" s="39"/>
      <c r="J119" s="39"/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2" customHeight="1">
      <c r="A120" s="37"/>
      <c r="B120" s="38"/>
      <c r="C120" s="31" t="s">
        <v>20</v>
      </c>
      <c r="D120" s="39"/>
      <c r="E120" s="39"/>
      <c r="F120" s="26" t="str">
        <f>F12</f>
        <v xml:space="preserve"> </v>
      </c>
      <c r="G120" s="39"/>
      <c r="H120" s="39"/>
      <c r="I120" s="31" t="s">
        <v>22</v>
      </c>
      <c r="J120" s="78" t="str">
        <f>IF(J12="","",J12)</f>
        <v>29. 11. 2021</v>
      </c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6.96" customHeight="1">
      <c r="A121" s="37"/>
      <c r="B121" s="38"/>
      <c r="C121" s="39"/>
      <c r="D121" s="39"/>
      <c r="E121" s="39"/>
      <c r="F121" s="39"/>
      <c r="G121" s="39"/>
      <c r="H121" s="39"/>
      <c r="I121" s="39"/>
      <c r="J121" s="39"/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15.15" customHeight="1">
      <c r="A122" s="37"/>
      <c r="B122" s="38"/>
      <c r="C122" s="31" t="s">
        <v>24</v>
      </c>
      <c r="D122" s="39"/>
      <c r="E122" s="39"/>
      <c r="F122" s="26" t="str">
        <f>E15</f>
        <v xml:space="preserve"> </v>
      </c>
      <c r="G122" s="39"/>
      <c r="H122" s="39"/>
      <c r="I122" s="31" t="s">
        <v>29</v>
      </c>
      <c r="J122" s="35" t="str">
        <f>E21</f>
        <v xml:space="preserve"> </v>
      </c>
      <c r="K122" s="39"/>
      <c r="L122" s="62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15.15" customHeight="1">
      <c r="A123" s="37"/>
      <c r="B123" s="38"/>
      <c r="C123" s="31" t="s">
        <v>27</v>
      </c>
      <c r="D123" s="39"/>
      <c r="E123" s="39"/>
      <c r="F123" s="26" t="str">
        <f>IF(E18="","",E18)</f>
        <v>Vyplň údaj</v>
      </c>
      <c r="G123" s="39"/>
      <c r="H123" s="39"/>
      <c r="I123" s="31" t="s">
        <v>31</v>
      </c>
      <c r="J123" s="35" t="str">
        <f>E24</f>
        <v xml:space="preserve"> </v>
      </c>
      <c r="K123" s="39"/>
      <c r="L123" s="62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10.32" customHeight="1">
      <c r="A124" s="37"/>
      <c r="B124" s="38"/>
      <c r="C124" s="39"/>
      <c r="D124" s="39"/>
      <c r="E124" s="39"/>
      <c r="F124" s="39"/>
      <c r="G124" s="39"/>
      <c r="H124" s="39"/>
      <c r="I124" s="39"/>
      <c r="J124" s="39"/>
      <c r="K124" s="39"/>
      <c r="L124" s="62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="11" customFormat="1" ht="29.28" customHeight="1">
      <c r="A125" s="191"/>
      <c r="B125" s="192"/>
      <c r="C125" s="193" t="s">
        <v>123</v>
      </c>
      <c r="D125" s="194" t="s">
        <v>58</v>
      </c>
      <c r="E125" s="194" t="s">
        <v>54</v>
      </c>
      <c r="F125" s="194" t="s">
        <v>55</v>
      </c>
      <c r="G125" s="194" t="s">
        <v>124</v>
      </c>
      <c r="H125" s="194" t="s">
        <v>125</v>
      </c>
      <c r="I125" s="194" t="s">
        <v>126</v>
      </c>
      <c r="J125" s="195" t="s">
        <v>107</v>
      </c>
      <c r="K125" s="196" t="s">
        <v>127</v>
      </c>
      <c r="L125" s="197"/>
      <c r="M125" s="99" t="s">
        <v>1</v>
      </c>
      <c r="N125" s="100" t="s">
        <v>37</v>
      </c>
      <c r="O125" s="100" t="s">
        <v>128</v>
      </c>
      <c r="P125" s="100" t="s">
        <v>129</v>
      </c>
      <c r="Q125" s="100" t="s">
        <v>130</v>
      </c>
      <c r="R125" s="100" t="s">
        <v>131</v>
      </c>
      <c r="S125" s="100" t="s">
        <v>132</v>
      </c>
      <c r="T125" s="101" t="s">
        <v>133</v>
      </c>
      <c r="U125" s="191"/>
      <c r="V125" s="191"/>
      <c r="W125" s="191"/>
      <c r="X125" s="191"/>
      <c r="Y125" s="191"/>
      <c r="Z125" s="191"/>
      <c r="AA125" s="191"/>
      <c r="AB125" s="191"/>
      <c r="AC125" s="191"/>
      <c r="AD125" s="191"/>
      <c r="AE125" s="191"/>
    </row>
    <row r="126" s="2" customFormat="1" ht="22.8" customHeight="1">
      <c r="A126" s="37"/>
      <c r="B126" s="38"/>
      <c r="C126" s="106" t="s">
        <v>134</v>
      </c>
      <c r="D126" s="39"/>
      <c r="E126" s="39"/>
      <c r="F126" s="39"/>
      <c r="G126" s="39"/>
      <c r="H126" s="39"/>
      <c r="I126" s="39"/>
      <c r="J126" s="198">
        <f>BK126</f>
        <v>0</v>
      </c>
      <c r="K126" s="39"/>
      <c r="L126" s="43"/>
      <c r="M126" s="102"/>
      <c r="N126" s="199"/>
      <c r="O126" s="103"/>
      <c r="P126" s="200">
        <f>P127</f>
        <v>0</v>
      </c>
      <c r="Q126" s="103"/>
      <c r="R126" s="200">
        <f>R127</f>
        <v>64.481543000000002</v>
      </c>
      <c r="S126" s="103"/>
      <c r="T126" s="201">
        <f>T127</f>
        <v>138.815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16" t="s">
        <v>72</v>
      </c>
      <c r="AU126" s="16" t="s">
        <v>109</v>
      </c>
      <c r="BK126" s="202">
        <f>BK127</f>
        <v>0</v>
      </c>
    </row>
    <row r="127" s="12" customFormat="1" ht="25.92" customHeight="1">
      <c r="A127" s="12"/>
      <c r="B127" s="203"/>
      <c r="C127" s="204"/>
      <c r="D127" s="205" t="s">
        <v>72</v>
      </c>
      <c r="E127" s="206" t="s">
        <v>135</v>
      </c>
      <c r="F127" s="206" t="s">
        <v>136</v>
      </c>
      <c r="G127" s="204"/>
      <c r="H127" s="204"/>
      <c r="I127" s="207"/>
      <c r="J127" s="208">
        <f>BK127</f>
        <v>0</v>
      </c>
      <c r="K127" s="204"/>
      <c r="L127" s="209"/>
      <c r="M127" s="210"/>
      <c r="N127" s="211"/>
      <c r="O127" s="211"/>
      <c r="P127" s="212">
        <f>P128+P148+P160+P163+P168+P179+P185+P194+P207</f>
        <v>0</v>
      </c>
      <c r="Q127" s="211"/>
      <c r="R127" s="212">
        <f>R128+R148+R160+R163+R168+R179+R185+R194+R207</f>
        <v>64.481543000000002</v>
      </c>
      <c r="S127" s="211"/>
      <c r="T127" s="213">
        <f>T128+T148+T160+T163+T168+T179+T185+T194+T207</f>
        <v>138.815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4" t="s">
        <v>81</v>
      </c>
      <c r="AT127" s="215" t="s">
        <v>72</v>
      </c>
      <c r="AU127" s="215" t="s">
        <v>73</v>
      </c>
      <c r="AY127" s="214" t="s">
        <v>137</v>
      </c>
      <c r="BK127" s="216">
        <f>BK128+BK148+BK160+BK163+BK168+BK179+BK185+BK194+BK207</f>
        <v>0</v>
      </c>
    </row>
    <row r="128" s="12" customFormat="1" ht="22.8" customHeight="1">
      <c r="A128" s="12"/>
      <c r="B128" s="203"/>
      <c r="C128" s="204"/>
      <c r="D128" s="205" t="s">
        <v>72</v>
      </c>
      <c r="E128" s="217" t="s">
        <v>81</v>
      </c>
      <c r="F128" s="217" t="s">
        <v>138</v>
      </c>
      <c r="G128" s="204"/>
      <c r="H128" s="204"/>
      <c r="I128" s="207"/>
      <c r="J128" s="218">
        <f>BK128</f>
        <v>0</v>
      </c>
      <c r="K128" s="204"/>
      <c r="L128" s="209"/>
      <c r="M128" s="210"/>
      <c r="N128" s="211"/>
      <c r="O128" s="211"/>
      <c r="P128" s="212">
        <f>SUM(P129:P147)</f>
        <v>0</v>
      </c>
      <c r="Q128" s="211"/>
      <c r="R128" s="212">
        <f>SUM(R129:R147)</f>
        <v>0</v>
      </c>
      <c r="S128" s="211"/>
      <c r="T128" s="213">
        <f>SUM(T129:T147)</f>
        <v>138.815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4" t="s">
        <v>81</v>
      </c>
      <c r="AT128" s="215" t="s">
        <v>72</v>
      </c>
      <c r="AU128" s="215" t="s">
        <v>81</v>
      </c>
      <c r="AY128" s="214" t="s">
        <v>137</v>
      </c>
      <c r="BK128" s="216">
        <f>SUM(BK129:BK147)</f>
        <v>0</v>
      </c>
    </row>
    <row r="129" s="2" customFormat="1" ht="33" customHeight="1">
      <c r="A129" s="37"/>
      <c r="B129" s="38"/>
      <c r="C129" s="219" t="s">
        <v>81</v>
      </c>
      <c r="D129" s="219" t="s">
        <v>139</v>
      </c>
      <c r="E129" s="220" t="s">
        <v>480</v>
      </c>
      <c r="F129" s="221" t="s">
        <v>481</v>
      </c>
      <c r="G129" s="222" t="s">
        <v>142</v>
      </c>
      <c r="H129" s="223">
        <v>87</v>
      </c>
      <c r="I129" s="224"/>
      <c r="J129" s="225">
        <f>ROUND(I129*H129,2)</f>
        <v>0</v>
      </c>
      <c r="K129" s="226"/>
      <c r="L129" s="43"/>
      <c r="M129" s="227" t="s">
        <v>1</v>
      </c>
      <c r="N129" s="228" t="s">
        <v>38</v>
      </c>
      <c r="O129" s="90"/>
      <c r="P129" s="229">
        <f>O129*H129</f>
        <v>0</v>
      </c>
      <c r="Q129" s="229">
        <v>0</v>
      </c>
      <c r="R129" s="229">
        <f>Q129*H129</f>
        <v>0</v>
      </c>
      <c r="S129" s="229">
        <v>0.255</v>
      </c>
      <c r="T129" s="230">
        <f>S129*H129</f>
        <v>22.184999999999999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31" t="s">
        <v>143</v>
      </c>
      <c r="AT129" s="231" t="s">
        <v>139</v>
      </c>
      <c r="AU129" s="231" t="s">
        <v>83</v>
      </c>
      <c r="AY129" s="16" t="s">
        <v>137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6" t="s">
        <v>81</v>
      </c>
      <c r="BK129" s="232">
        <f>ROUND(I129*H129,2)</f>
        <v>0</v>
      </c>
      <c r="BL129" s="16" t="s">
        <v>143</v>
      </c>
      <c r="BM129" s="231" t="s">
        <v>600</v>
      </c>
    </row>
    <row r="130" s="13" customFormat="1">
      <c r="A130" s="13"/>
      <c r="B130" s="233"/>
      <c r="C130" s="234"/>
      <c r="D130" s="235" t="s">
        <v>148</v>
      </c>
      <c r="E130" s="236" t="s">
        <v>1</v>
      </c>
      <c r="F130" s="237" t="s">
        <v>601</v>
      </c>
      <c r="G130" s="234"/>
      <c r="H130" s="238">
        <v>87</v>
      </c>
      <c r="I130" s="239"/>
      <c r="J130" s="234"/>
      <c r="K130" s="234"/>
      <c r="L130" s="240"/>
      <c r="M130" s="241"/>
      <c r="N130" s="242"/>
      <c r="O130" s="242"/>
      <c r="P130" s="242"/>
      <c r="Q130" s="242"/>
      <c r="R130" s="242"/>
      <c r="S130" s="242"/>
      <c r="T130" s="24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4" t="s">
        <v>148</v>
      </c>
      <c r="AU130" s="244" t="s">
        <v>83</v>
      </c>
      <c r="AV130" s="13" t="s">
        <v>83</v>
      </c>
      <c r="AW130" s="13" t="s">
        <v>30</v>
      </c>
      <c r="AX130" s="13" t="s">
        <v>81</v>
      </c>
      <c r="AY130" s="244" t="s">
        <v>137</v>
      </c>
    </row>
    <row r="131" s="2" customFormat="1" ht="33" customHeight="1">
      <c r="A131" s="37"/>
      <c r="B131" s="38"/>
      <c r="C131" s="219" t="s">
        <v>83</v>
      </c>
      <c r="D131" s="219" t="s">
        <v>139</v>
      </c>
      <c r="E131" s="220" t="s">
        <v>159</v>
      </c>
      <c r="F131" s="221" t="s">
        <v>160</v>
      </c>
      <c r="G131" s="222" t="s">
        <v>142</v>
      </c>
      <c r="H131" s="223">
        <v>227</v>
      </c>
      <c r="I131" s="224"/>
      <c r="J131" s="225">
        <f>ROUND(I131*H131,2)</f>
        <v>0</v>
      </c>
      <c r="K131" s="226"/>
      <c r="L131" s="43"/>
      <c r="M131" s="227" t="s">
        <v>1</v>
      </c>
      <c r="N131" s="228" t="s">
        <v>38</v>
      </c>
      <c r="O131" s="90"/>
      <c r="P131" s="229">
        <f>O131*H131</f>
        <v>0</v>
      </c>
      <c r="Q131" s="229">
        <v>0</v>
      </c>
      <c r="R131" s="229">
        <f>Q131*H131</f>
        <v>0</v>
      </c>
      <c r="S131" s="229">
        <v>0.28999999999999998</v>
      </c>
      <c r="T131" s="230">
        <f>S131*H131</f>
        <v>65.829999999999998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31" t="s">
        <v>143</v>
      </c>
      <c r="AT131" s="231" t="s">
        <v>139</v>
      </c>
      <c r="AU131" s="231" t="s">
        <v>83</v>
      </c>
      <c r="AY131" s="16" t="s">
        <v>137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6" t="s">
        <v>81</v>
      </c>
      <c r="BK131" s="232">
        <f>ROUND(I131*H131,2)</f>
        <v>0</v>
      </c>
      <c r="BL131" s="16" t="s">
        <v>143</v>
      </c>
      <c r="BM131" s="231" t="s">
        <v>602</v>
      </c>
    </row>
    <row r="132" s="13" customFormat="1">
      <c r="A132" s="13"/>
      <c r="B132" s="233"/>
      <c r="C132" s="234"/>
      <c r="D132" s="235" t="s">
        <v>148</v>
      </c>
      <c r="E132" s="236" t="s">
        <v>1</v>
      </c>
      <c r="F132" s="237" t="s">
        <v>603</v>
      </c>
      <c r="G132" s="234"/>
      <c r="H132" s="238">
        <v>227</v>
      </c>
      <c r="I132" s="239"/>
      <c r="J132" s="234"/>
      <c r="K132" s="234"/>
      <c r="L132" s="240"/>
      <c r="M132" s="241"/>
      <c r="N132" s="242"/>
      <c r="O132" s="242"/>
      <c r="P132" s="242"/>
      <c r="Q132" s="242"/>
      <c r="R132" s="242"/>
      <c r="S132" s="242"/>
      <c r="T132" s="24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4" t="s">
        <v>148</v>
      </c>
      <c r="AU132" s="244" t="s">
        <v>83</v>
      </c>
      <c r="AV132" s="13" t="s">
        <v>83</v>
      </c>
      <c r="AW132" s="13" t="s">
        <v>30</v>
      </c>
      <c r="AX132" s="13" t="s">
        <v>81</v>
      </c>
      <c r="AY132" s="244" t="s">
        <v>137</v>
      </c>
    </row>
    <row r="133" s="2" customFormat="1" ht="33" customHeight="1">
      <c r="A133" s="37"/>
      <c r="B133" s="38"/>
      <c r="C133" s="219" t="s">
        <v>150</v>
      </c>
      <c r="D133" s="219" t="s">
        <v>139</v>
      </c>
      <c r="E133" s="220" t="s">
        <v>604</v>
      </c>
      <c r="F133" s="221" t="s">
        <v>605</v>
      </c>
      <c r="G133" s="222" t="s">
        <v>142</v>
      </c>
      <c r="H133" s="223">
        <v>140</v>
      </c>
      <c r="I133" s="224"/>
      <c r="J133" s="225">
        <f>ROUND(I133*H133,2)</f>
        <v>0</v>
      </c>
      <c r="K133" s="226"/>
      <c r="L133" s="43"/>
      <c r="M133" s="227" t="s">
        <v>1</v>
      </c>
      <c r="N133" s="228" t="s">
        <v>38</v>
      </c>
      <c r="O133" s="90"/>
      <c r="P133" s="229">
        <f>O133*H133</f>
        <v>0</v>
      </c>
      <c r="Q133" s="229">
        <v>0</v>
      </c>
      <c r="R133" s="229">
        <f>Q133*H133</f>
        <v>0</v>
      </c>
      <c r="S133" s="229">
        <v>0.33000000000000002</v>
      </c>
      <c r="T133" s="230">
        <f>S133*H133</f>
        <v>46.200000000000003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31" t="s">
        <v>143</v>
      </c>
      <c r="AT133" s="231" t="s">
        <v>139</v>
      </c>
      <c r="AU133" s="231" t="s">
        <v>83</v>
      </c>
      <c r="AY133" s="16" t="s">
        <v>137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16" t="s">
        <v>81</v>
      </c>
      <c r="BK133" s="232">
        <f>ROUND(I133*H133,2)</f>
        <v>0</v>
      </c>
      <c r="BL133" s="16" t="s">
        <v>143</v>
      </c>
      <c r="BM133" s="231" t="s">
        <v>606</v>
      </c>
    </row>
    <row r="134" s="2" customFormat="1" ht="16.5" customHeight="1">
      <c r="A134" s="37"/>
      <c r="B134" s="38"/>
      <c r="C134" s="219" t="s">
        <v>143</v>
      </c>
      <c r="D134" s="219" t="s">
        <v>139</v>
      </c>
      <c r="E134" s="220" t="s">
        <v>181</v>
      </c>
      <c r="F134" s="221" t="s">
        <v>182</v>
      </c>
      <c r="G134" s="222" t="s">
        <v>183</v>
      </c>
      <c r="H134" s="223">
        <v>40</v>
      </c>
      <c r="I134" s="224"/>
      <c r="J134" s="225">
        <f>ROUND(I134*H134,2)</f>
        <v>0</v>
      </c>
      <c r="K134" s="226"/>
      <c r="L134" s="43"/>
      <c r="M134" s="227" t="s">
        <v>1</v>
      </c>
      <c r="N134" s="228" t="s">
        <v>38</v>
      </c>
      <c r="O134" s="90"/>
      <c r="P134" s="229">
        <f>O134*H134</f>
        <v>0</v>
      </c>
      <c r="Q134" s="229">
        <v>0</v>
      </c>
      <c r="R134" s="229">
        <f>Q134*H134</f>
        <v>0</v>
      </c>
      <c r="S134" s="229">
        <v>0.11500000000000001</v>
      </c>
      <c r="T134" s="230">
        <f>S134*H134</f>
        <v>4.6000000000000005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31" t="s">
        <v>143</v>
      </c>
      <c r="AT134" s="231" t="s">
        <v>139</v>
      </c>
      <c r="AU134" s="231" t="s">
        <v>83</v>
      </c>
      <c r="AY134" s="16" t="s">
        <v>137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16" t="s">
        <v>81</v>
      </c>
      <c r="BK134" s="232">
        <f>ROUND(I134*H134,2)</f>
        <v>0</v>
      </c>
      <c r="BL134" s="16" t="s">
        <v>143</v>
      </c>
      <c r="BM134" s="231" t="s">
        <v>607</v>
      </c>
    </row>
    <row r="135" s="13" customFormat="1">
      <c r="A135" s="13"/>
      <c r="B135" s="233"/>
      <c r="C135" s="234"/>
      <c r="D135" s="235" t="s">
        <v>148</v>
      </c>
      <c r="E135" s="236" t="s">
        <v>1</v>
      </c>
      <c r="F135" s="237" t="s">
        <v>608</v>
      </c>
      <c r="G135" s="234"/>
      <c r="H135" s="238">
        <v>40</v>
      </c>
      <c r="I135" s="239"/>
      <c r="J135" s="234"/>
      <c r="K135" s="234"/>
      <c r="L135" s="240"/>
      <c r="M135" s="241"/>
      <c r="N135" s="242"/>
      <c r="O135" s="242"/>
      <c r="P135" s="242"/>
      <c r="Q135" s="242"/>
      <c r="R135" s="242"/>
      <c r="S135" s="242"/>
      <c r="T135" s="24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4" t="s">
        <v>148</v>
      </c>
      <c r="AU135" s="244" t="s">
        <v>83</v>
      </c>
      <c r="AV135" s="13" t="s">
        <v>83</v>
      </c>
      <c r="AW135" s="13" t="s">
        <v>30</v>
      </c>
      <c r="AX135" s="13" t="s">
        <v>81</v>
      </c>
      <c r="AY135" s="244" t="s">
        <v>137</v>
      </c>
    </row>
    <row r="136" s="2" customFormat="1" ht="33" customHeight="1">
      <c r="A136" s="37"/>
      <c r="B136" s="38"/>
      <c r="C136" s="219" t="s">
        <v>158</v>
      </c>
      <c r="D136" s="219" t="s">
        <v>139</v>
      </c>
      <c r="E136" s="220" t="s">
        <v>187</v>
      </c>
      <c r="F136" s="221" t="s">
        <v>188</v>
      </c>
      <c r="G136" s="222" t="s">
        <v>189</v>
      </c>
      <c r="H136" s="223">
        <v>80</v>
      </c>
      <c r="I136" s="224"/>
      <c r="J136" s="225">
        <f>ROUND(I136*H136,2)</f>
        <v>0</v>
      </c>
      <c r="K136" s="226"/>
      <c r="L136" s="43"/>
      <c r="M136" s="227" t="s">
        <v>1</v>
      </c>
      <c r="N136" s="228" t="s">
        <v>38</v>
      </c>
      <c r="O136" s="90"/>
      <c r="P136" s="229">
        <f>O136*H136</f>
        <v>0</v>
      </c>
      <c r="Q136" s="229">
        <v>0</v>
      </c>
      <c r="R136" s="229">
        <f>Q136*H136</f>
        <v>0</v>
      </c>
      <c r="S136" s="229">
        <v>0</v>
      </c>
      <c r="T136" s="230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31" t="s">
        <v>143</v>
      </c>
      <c r="AT136" s="231" t="s">
        <v>139</v>
      </c>
      <c r="AU136" s="231" t="s">
        <v>83</v>
      </c>
      <c r="AY136" s="16" t="s">
        <v>137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16" t="s">
        <v>81</v>
      </c>
      <c r="BK136" s="232">
        <f>ROUND(I136*H136,2)</f>
        <v>0</v>
      </c>
      <c r="BL136" s="16" t="s">
        <v>143</v>
      </c>
      <c r="BM136" s="231" t="s">
        <v>609</v>
      </c>
    </row>
    <row r="137" s="13" customFormat="1">
      <c r="A137" s="13"/>
      <c r="B137" s="233"/>
      <c r="C137" s="234"/>
      <c r="D137" s="235" t="s">
        <v>148</v>
      </c>
      <c r="E137" s="236" t="s">
        <v>1</v>
      </c>
      <c r="F137" s="237" t="s">
        <v>610</v>
      </c>
      <c r="G137" s="234"/>
      <c r="H137" s="238">
        <v>80</v>
      </c>
      <c r="I137" s="239"/>
      <c r="J137" s="234"/>
      <c r="K137" s="234"/>
      <c r="L137" s="240"/>
      <c r="M137" s="241"/>
      <c r="N137" s="242"/>
      <c r="O137" s="242"/>
      <c r="P137" s="242"/>
      <c r="Q137" s="242"/>
      <c r="R137" s="242"/>
      <c r="S137" s="242"/>
      <c r="T137" s="24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4" t="s">
        <v>148</v>
      </c>
      <c r="AU137" s="244" t="s">
        <v>83</v>
      </c>
      <c r="AV137" s="13" t="s">
        <v>83</v>
      </c>
      <c r="AW137" s="13" t="s">
        <v>30</v>
      </c>
      <c r="AX137" s="13" t="s">
        <v>81</v>
      </c>
      <c r="AY137" s="244" t="s">
        <v>137</v>
      </c>
    </row>
    <row r="138" s="2" customFormat="1" ht="24.15" customHeight="1">
      <c r="A138" s="37"/>
      <c r="B138" s="38"/>
      <c r="C138" s="219" t="s">
        <v>162</v>
      </c>
      <c r="D138" s="219" t="s">
        <v>139</v>
      </c>
      <c r="E138" s="220" t="s">
        <v>611</v>
      </c>
      <c r="F138" s="221" t="s">
        <v>612</v>
      </c>
      <c r="G138" s="222" t="s">
        <v>189</v>
      </c>
      <c r="H138" s="223">
        <v>12.007999999999999</v>
      </c>
      <c r="I138" s="224"/>
      <c r="J138" s="225">
        <f>ROUND(I138*H138,2)</f>
        <v>0</v>
      </c>
      <c r="K138" s="226"/>
      <c r="L138" s="43"/>
      <c r="M138" s="227" t="s">
        <v>1</v>
      </c>
      <c r="N138" s="228" t="s">
        <v>38</v>
      </c>
      <c r="O138" s="90"/>
      <c r="P138" s="229">
        <f>O138*H138</f>
        <v>0</v>
      </c>
      <c r="Q138" s="229">
        <v>0</v>
      </c>
      <c r="R138" s="229">
        <f>Q138*H138</f>
        <v>0</v>
      </c>
      <c r="S138" s="229">
        <v>0</v>
      </c>
      <c r="T138" s="230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31" t="s">
        <v>143</v>
      </c>
      <c r="AT138" s="231" t="s">
        <v>139</v>
      </c>
      <c r="AU138" s="231" t="s">
        <v>83</v>
      </c>
      <c r="AY138" s="16" t="s">
        <v>137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16" t="s">
        <v>81</v>
      </c>
      <c r="BK138" s="232">
        <f>ROUND(I138*H138,2)</f>
        <v>0</v>
      </c>
      <c r="BL138" s="16" t="s">
        <v>143</v>
      </c>
      <c r="BM138" s="231" t="s">
        <v>613</v>
      </c>
    </row>
    <row r="139" s="13" customFormat="1">
      <c r="A139" s="13"/>
      <c r="B139" s="233"/>
      <c r="C139" s="234"/>
      <c r="D139" s="235" t="s">
        <v>148</v>
      </c>
      <c r="E139" s="236" t="s">
        <v>1</v>
      </c>
      <c r="F139" s="237" t="s">
        <v>614</v>
      </c>
      <c r="G139" s="234"/>
      <c r="H139" s="238">
        <v>3.048</v>
      </c>
      <c r="I139" s="239"/>
      <c r="J139" s="234"/>
      <c r="K139" s="234"/>
      <c r="L139" s="240"/>
      <c r="M139" s="241"/>
      <c r="N139" s="242"/>
      <c r="O139" s="242"/>
      <c r="P139" s="242"/>
      <c r="Q139" s="242"/>
      <c r="R139" s="242"/>
      <c r="S139" s="242"/>
      <c r="T139" s="24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4" t="s">
        <v>148</v>
      </c>
      <c r="AU139" s="244" t="s">
        <v>83</v>
      </c>
      <c r="AV139" s="13" t="s">
        <v>83</v>
      </c>
      <c r="AW139" s="13" t="s">
        <v>30</v>
      </c>
      <c r="AX139" s="13" t="s">
        <v>73</v>
      </c>
      <c r="AY139" s="244" t="s">
        <v>137</v>
      </c>
    </row>
    <row r="140" s="13" customFormat="1">
      <c r="A140" s="13"/>
      <c r="B140" s="233"/>
      <c r="C140" s="234"/>
      <c r="D140" s="235" t="s">
        <v>148</v>
      </c>
      <c r="E140" s="236" t="s">
        <v>1</v>
      </c>
      <c r="F140" s="237" t="s">
        <v>615</v>
      </c>
      <c r="G140" s="234"/>
      <c r="H140" s="238">
        <v>4.1600000000000001</v>
      </c>
      <c r="I140" s="239"/>
      <c r="J140" s="234"/>
      <c r="K140" s="234"/>
      <c r="L140" s="240"/>
      <c r="M140" s="241"/>
      <c r="N140" s="242"/>
      <c r="O140" s="242"/>
      <c r="P140" s="242"/>
      <c r="Q140" s="242"/>
      <c r="R140" s="242"/>
      <c r="S140" s="242"/>
      <c r="T140" s="24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4" t="s">
        <v>148</v>
      </c>
      <c r="AU140" s="244" t="s">
        <v>83</v>
      </c>
      <c r="AV140" s="13" t="s">
        <v>83</v>
      </c>
      <c r="AW140" s="13" t="s">
        <v>30</v>
      </c>
      <c r="AX140" s="13" t="s">
        <v>73</v>
      </c>
      <c r="AY140" s="244" t="s">
        <v>137</v>
      </c>
    </row>
    <row r="141" s="13" customFormat="1">
      <c r="A141" s="13"/>
      <c r="B141" s="233"/>
      <c r="C141" s="234"/>
      <c r="D141" s="235" t="s">
        <v>148</v>
      </c>
      <c r="E141" s="236" t="s">
        <v>1</v>
      </c>
      <c r="F141" s="237" t="s">
        <v>616</v>
      </c>
      <c r="G141" s="234"/>
      <c r="H141" s="238">
        <v>4.7999999999999998</v>
      </c>
      <c r="I141" s="239"/>
      <c r="J141" s="234"/>
      <c r="K141" s="234"/>
      <c r="L141" s="240"/>
      <c r="M141" s="241"/>
      <c r="N141" s="242"/>
      <c r="O141" s="242"/>
      <c r="P141" s="242"/>
      <c r="Q141" s="242"/>
      <c r="R141" s="242"/>
      <c r="S141" s="242"/>
      <c r="T141" s="24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4" t="s">
        <v>148</v>
      </c>
      <c r="AU141" s="244" t="s">
        <v>83</v>
      </c>
      <c r="AV141" s="13" t="s">
        <v>83</v>
      </c>
      <c r="AW141" s="13" t="s">
        <v>30</v>
      </c>
      <c r="AX141" s="13" t="s">
        <v>73</v>
      </c>
      <c r="AY141" s="244" t="s">
        <v>137</v>
      </c>
    </row>
    <row r="142" s="14" customFormat="1">
      <c r="A142" s="14"/>
      <c r="B142" s="261"/>
      <c r="C142" s="262"/>
      <c r="D142" s="235" t="s">
        <v>148</v>
      </c>
      <c r="E142" s="263" t="s">
        <v>1</v>
      </c>
      <c r="F142" s="264" t="s">
        <v>617</v>
      </c>
      <c r="G142" s="262"/>
      <c r="H142" s="265">
        <v>12.007999999999999</v>
      </c>
      <c r="I142" s="266"/>
      <c r="J142" s="262"/>
      <c r="K142" s="262"/>
      <c r="L142" s="267"/>
      <c r="M142" s="268"/>
      <c r="N142" s="269"/>
      <c r="O142" s="269"/>
      <c r="P142" s="269"/>
      <c r="Q142" s="269"/>
      <c r="R142" s="269"/>
      <c r="S142" s="269"/>
      <c r="T142" s="270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71" t="s">
        <v>148</v>
      </c>
      <c r="AU142" s="271" t="s">
        <v>83</v>
      </c>
      <c r="AV142" s="14" t="s">
        <v>143</v>
      </c>
      <c r="AW142" s="14" t="s">
        <v>30</v>
      </c>
      <c r="AX142" s="14" t="s">
        <v>81</v>
      </c>
      <c r="AY142" s="271" t="s">
        <v>137</v>
      </c>
    </row>
    <row r="143" s="2" customFormat="1" ht="37.8" customHeight="1">
      <c r="A143" s="37"/>
      <c r="B143" s="38"/>
      <c r="C143" s="219" t="s">
        <v>166</v>
      </c>
      <c r="D143" s="219" t="s">
        <v>139</v>
      </c>
      <c r="E143" s="220" t="s">
        <v>198</v>
      </c>
      <c r="F143" s="221" t="s">
        <v>199</v>
      </c>
      <c r="G143" s="222" t="s">
        <v>189</v>
      </c>
      <c r="H143" s="223">
        <v>80</v>
      </c>
      <c r="I143" s="224"/>
      <c r="J143" s="225">
        <f>ROUND(I143*H143,2)</f>
        <v>0</v>
      </c>
      <c r="K143" s="226"/>
      <c r="L143" s="43"/>
      <c r="M143" s="227" t="s">
        <v>1</v>
      </c>
      <c r="N143" s="228" t="s">
        <v>38</v>
      </c>
      <c r="O143" s="90"/>
      <c r="P143" s="229">
        <f>O143*H143</f>
        <v>0</v>
      </c>
      <c r="Q143" s="229">
        <v>0</v>
      </c>
      <c r="R143" s="229">
        <f>Q143*H143</f>
        <v>0</v>
      </c>
      <c r="S143" s="229">
        <v>0</v>
      </c>
      <c r="T143" s="230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31" t="s">
        <v>143</v>
      </c>
      <c r="AT143" s="231" t="s">
        <v>139</v>
      </c>
      <c r="AU143" s="231" t="s">
        <v>83</v>
      </c>
      <c r="AY143" s="16" t="s">
        <v>137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16" t="s">
        <v>81</v>
      </c>
      <c r="BK143" s="232">
        <f>ROUND(I143*H143,2)</f>
        <v>0</v>
      </c>
      <c r="BL143" s="16" t="s">
        <v>143</v>
      </c>
      <c r="BM143" s="231" t="s">
        <v>618</v>
      </c>
    </row>
    <row r="144" s="2" customFormat="1" ht="33" customHeight="1">
      <c r="A144" s="37"/>
      <c r="B144" s="38"/>
      <c r="C144" s="219" t="s">
        <v>171</v>
      </c>
      <c r="D144" s="219" t="s">
        <v>139</v>
      </c>
      <c r="E144" s="220" t="s">
        <v>203</v>
      </c>
      <c r="F144" s="221" t="s">
        <v>204</v>
      </c>
      <c r="G144" s="222" t="s">
        <v>205</v>
      </c>
      <c r="H144" s="223">
        <v>152</v>
      </c>
      <c r="I144" s="224"/>
      <c r="J144" s="225">
        <f>ROUND(I144*H144,2)</f>
        <v>0</v>
      </c>
      <c r="K144" s="226"/>
      <c r="L144" s="43"/>
      <c r="M144" s="227" t="s">
        <v>1</v>
      </c>
      <c r="N144" s="228" t="s">
        <v>38</v>
      </c>
      <c r="O144" s="90"/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31" t="s">
        <v>143</v>
      </c>
      <c r="AT144" s="231" t="s">
        <v>139</v>
      </c>
      <c r="AU144" s="231" t="s">
        <v>83</v>
      </c>
      <c r="AY144" s="16" t="s">
        <v>137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16" t="s">
        <v>81</v>
      </c>
      <c r="BK144" s="232">
        <f>ROUND(I144*H144,2)</f>
        <v>0</v>
      </c>
      <c r="BL144" s="16" t="s">
        <v>143</v>
      </c>
      <c r="BM144" s="231" t="s">
        <v>619</v>
      </c>
    </row>
    <row r="145" s="13" customFormat="1">
      <c r="A145" s="13"/>
      <c r="B145" s="233"/>
      <c r="C145" s="234"/>
      <c r="D145" s="235" t="s">
        <v>148</v>
      </c>
      <c r="E145" s="236" t="s">
        <v>1</v>
      </c>
      <c r="F145" s="237" t="s">
        <v>620</v>
      </c>
      <c r="G145" s="234"/>
      <c r="H145" s="238">
        <v>152</v>
      </c>
      <c r="I145" s="239"/>
      <c r="J145" s="234"/>
      <c r="K145" s="234"/>
      <c r="L145" s="240"/>
      <c r="M145" s="241"/>
      <c r="N145" s="242"/>
      <c r="O145" s="242"/>
      <c r="P145" s="242"/>
      <c r="Q145" s="242"/>
      <c r="R145" s="242"/>
      <c r="S145" s="242"/>
      <c r="T145" s="24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4" t="s">
        <v>148</v>
      </c>
      <c r="AU145" s="244" t="s">
        <v>83</v>
      </c>
      <c r="AV145" s="13" t="s">
        <v>83</v>
      </c>
      <c r="AW145" s="13" t="s">
        <v>30</v>
      </c>
      <c r="AX145" s="13" t="s">
        <v>81</v>
      </c>
      <c r="AY145" s="244" t="s">
        <v>137</v>
      </c>
    </row>
    <row r="146" s="2" customFormat="1" ht="24.15" customHeight="1">
      <c r="A146" s="37"/>
      <c r="B146" s="38"/>
      <c r="C146" s="219" t="s">
        <v>175</v>
      </c>
      <c r="D146" s="219" t="s">
        <v>139</v>
      </c>
      <c r="E146" s="220" t="s">
        <v>208</v>
      </c>
      <c r="F146" s="221" t="s">
        <v>209</v>
      </c>
      <c r="G146" s="222" t="s">
        <v>142</v>
      </c>
      <c r="H146" s="223">
        <v>470</v>
      </c>
      <c r="I146" s="224"/>
      <c r="J146" s="225">
        <f>ROUND(I146*H146,2)</f>
        <v>0</v>
      </c>
      <c r="K146" s="226"/>
      <c r="L146" s="43"/>
      <c r="M146" s="227" t="s">
        <v>1</v>
      </c>
      <c r="N146" s="228" t="s">
        <v>38</v>
      </c>
      <c r="O146" s="90"/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31" t="s">
        <v>143</v>
      </c>
      <c r="AT146" s="231" t="s">
        <v>139</v>
      </c>
      <c r="AU146" s="231" t="s">
        <v>83</v>
      </c>
      <c r="AY146" s="16" t="s">
        <v>137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16" t="s">
        <v>81</v>
      </c>
      <c r="BK146" s="232">
        <f>ROUND(I146*H146,2)</f>
        <v>0</v>
      </c>
      <c r="BL146" s="16" t="s">
        <v>143</v>
      </c>
      <c r="BM146" s="231" t="s">
        <v>621</v>
      </c>
    </row>
    <row r="147" s="13" customFormat="1">
      <c r="A147" s="13"/>
      <c r="B147" s="233"/>
      <c r="C147" s="234"/>
      <c r="D147" s="235" t="s">
        <v>148</v>
      </c>
      <c r="E147" s="236" t="s">
        <v>1</v>
      </c>
      <c r="F147" s="237" t="s">
        <v>622</v>
      </c>
      <c r="G147" s="234"/>
      <c r="H147" s="238">
        <v>470</v>
      </c>
      <c r="I147" s="239"/>
      <c r="J147" s="234"/>
      <c r="K147" s="234"/>
      <c r="L147" s="240"/>
      <c r="M147" s="241"/>
      <c r="N147" s="242"/>
      <c r="O147" s="242"/>
      <c r="P147" s="242"/>
      <c r="Q147" s="242"/>
      <c r="R147" s="242"/>
      <c r="S147" s="242"/>
      <c r="T147" s="24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4" t="s">
        <v>148</v>
      </c>
      <c r="AU147" s="244" t="s">
        <v>83</v>
      </c>
      <c r="AV147" s="13" t="s">
        <v>83</v>
      </c>
      <c r="AW147" s="13" t="s">
        <v>30</v>
      </c>
      <c r="AX147" s="13" t="s">
        <v>81</v>
      </c>
      <c r="AY147" s="244" t="s">
        <v>137</v>
      </c>
    </row>
    <row r="148" s="12" customFormat="1" ht="22.8" customHeight="1">
      <c r="A148" s="12"/>
      <c r="B148" s="203"/>
      <c r="C148" s="204"/>
      <c r="D148" s="205" t="s">
        <v>72</v>
      </c>
      <c r="E148" s="217" t="s">
        <v>212</v>
      </c>
      <c r="F148" s="217" t="s">
        <v>213</v>
      </c>
      <c r="G148" s="204"/>
      <c r="H148" s="204"/>
      <c r="I148" s="207"/>
      <c r="J148" s="218">
        <f>BK148</f>
        <v>0</v>
      </c>
      <c r="K148" s="204"/>
      <c r="L148" s="209"/>
      <c r="M148" s="210"/>
      <c r="N148" s="211"/>
      <c r="O148" s="211"/>
      <c r="P148" s="212">
        <f>SUM(P149:P159)</f>
        <v>0</v>
      </c>
      <c r="Q148" s="211"/>
      <c r="R148" s="212">
        <f>SUM(R149:R159)</f>
        <v>3.4181629999999998</v>
      </c>
      <c r="S148" s="211"/>
      <c r="T148" s="213">
        <f>SUM(T149:T159)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4" t="s">
        <v>81</v>
      </c>
      <c r="AT148" s="215" t="s">
        <v>72</v>
      </c>
      <c r="AU148" s="215" t="s">
        <v>81</v>
      </c>
      <c r="AY148" s="214" t="s">
        <v>137</v>
      </c>
      <c r="BK148" s="216">
        <f>SUM(BK149:BK159)</f>
        <v>0</v>
      </c>
    </row>
    <row r="149" s="2" customFormat="1" ht="37.8" customHeight="1">
      <c r="A149" s="37"/>
      <c r="B149" s="38"/>
      <c r="C149" s="219" t="s">
        <v>180</v>
      </c>
      <c r="D149" s="219" t="s">
        <v>139</v>
      </c>
      <c r="E149" s="220" t="s">
        <v>215</v>
      </c>
      <c r="F149" s="221" t="s">
        <v>216</v>
      </c>
      <c r="G149" s="222" t="s">
        <v>142</v>
      </c>
      <c r="H149" s="223">
        <v>280</v>
      </c>
      <c r="I149" s="224"/>
      <c r="J149" s="225">
        <f>ROUND(I149*H149,2)</f>
        <v>0</v>
      </c>
      <c r="K149" s="226"/>
      <c r="L149" s="43"/>
      <c r="M149" s="227" t="s">
        <v>1</v>
      </c>
      <c r="N149" s="228" t="s">
        <v>38</v>
      </c>
      <c r="O149" s="90"/>
      <c r="P149" s="229">
        <f>O149*H149</f>
        <v>0</v>
      </c>
      <c r="Q149" s="229">
        <v>0</v>
      </c>
      <c r="R149" s="229">
        <f>Q149*H149</f>
        <v>0</v>
      </c>
      <c r="S149" s="229">
        <v>0</v>
      </c>
      <c r="T149" s="230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31" t="s">
        <v>143</v>
      </c>
      <c r="AT149" s="231" t="s">
        <v>139</v>
      </c>
      <c r="AU149" s="231" t="s">
        <v>83</v>
      </c>
      <c r="AY149" s="16" t="s">
        <v>137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16" t="s">
        <v>81</v>
      </c>
      <c r="BK149" s="232">
        <f>ROUND(I149*H149,2)</f>
        <v>0</v>
      </c>
      <c r="BL149" s="16" t="s">
        <v>143</v>
      </c>
      <c r="BM149" s="231" t="s">
        <v>623</v>
      </c>
    </row>
    <row r="150" s="13" customFormat="1">
      <c r="A150" s="13"/>
      <c r="B150" s="233"/>
      <c r="C150" s="234"/>
      <c r="D150" s="235" t="s">
        <v>148</v>
      </c>
      <c r="E150" s="236" t="s">
        <v>1</v>
      </c>
      <c r="F150" s="237" t="s">
        <v>624</v>
      </c>
      <c r="G150" s="234"/>
      <c r="H150" s="238">
        <v>280</v>
      </c>
      <c r="I150" s="239"/>
      <c r="J150" s="234"/>
      <c r="K150" s="234"/>
      <c r="L150" s="240"/>
      <c r="M150" s="241"/>
      <c r="N150" s="242"/>
      <c r="O150" s="242"/>
      <c r="P150" s="242"/>
      <c r="Q150" s="242"/>
      <c r="R150" s="242"/>
      <c r="S150" s="242"/>
      <c r="T150" s="24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4" t="s">
        <v>148</v>
      </c>
      <c r="AU150" s="244" t="s">
        <v>83</v>
      </c>
      <c r="AV150" s="13" t="s">
        <v>83</v>
      </c>
      <c r="AW150" s="13" t="s">
        <v>30</v>
      </c>
      <c r="AX150" s="13" t="s">
        <v>81</v>
      </c>
      <c r="AY150" s="244" t="s">
        <v>137</v>
      </c>
    </row>
    <row r="151" s="2" customFormat="1" ht="24.15" customHeight="1">
      <c r="A151" s="37"/>
      <c r="B151" s="38"/>
      <c r="C151" s="219" t="s">
        <v>186</v>
      </c>
      <c r="D151" s="219" t="s">
        <v>139</v>
      </c>
      <c r="E151" s="220" t="s">
        <v>220</v>
      </c>
      <c r="F151" s="221" t="s">
        <v>221</v>
      </c>
      <c r="G151" s="222" t="s">
        <v>142</v>
      </c>
      <c r="H151" s="223">
        <v>280</v>
      </c>
      <c r="I151" s="224"/>
      <c r="J151" s="225">
        <f>ROUND(I151*H151,2)</f>
        <v>0</v>
      </c>
      <c r="K151" s="226"/>
      <c r="L151" s="43"/>
      <c r="M151" s="227" t="s">
        <v>1</v>
      </c>
      <c r="N151" s="228" t="s">
        <v>38</v>
      </c>
      <c r="O151" s="90"/>
      <c r="P151" s="229">
        <f>O151*H151</f>
        <v>0</v>
      </c>
      <c r="Q151" s="229">
        <v>0</v>
      </c>
      <c r="R151" s="229">
        <f>Q151*H151</f>
        <v>0</v>
      </c>
      <c r="S151" s="229">
        <v>0</v>
      </c>
      <c r="T151" s="230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31" t="s">
        <v>143</v>
      </c>
      <c r="AT151" s="231" t="s">
        <v>139</v>
      </c>
      <c r="AU151" s="231" t="s">
        <v>83</v>
      </c>
      <c r="AY151" s="16" t="s">
        <v>137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16" t="s">
        <v>81</v>
      </c>
      <c r="BK151" s="232">
        <f>ROUND(I151*H151,2)</f>
        <v>0</v>
      </c>
      <c r="BL151" s="16" t="s">
        <v>143</v>
      </c>
      <c r="BM151" s="231" t="s">
        <v>625</v>
      </c>
    </row>
    <row r="152" s="2" customFormat="1" ht="16.5" customHeight="1">
      <c r="A152" s="37"/>
      <c r="B152" s="38"/>
      <c r="C152" s="245" t="s">
        <v>192</v>
      </c>
      <c r="D152" s="245" t="s">
        <v>224</v>
      </c>
      <c r="E152" s="246" t="s">
        <v>225</v>
      </c>
      <c r="F152" s="247" t="s">
        <v>226</v>
      </c>
      <c r="G152" s="248" t="s">
        <v>227</v>
      </c>
      <c r="H152" s="249">
        <v>7.7629999999999999</v>
      </c>
      <c r="I152" s="250"/>
      <c r="J152" s="251">
        <f>ROUND(I152*H152,2)</f>
        <v>0</v>
      </c>
      <c r="K152" s="252"/>
      <c r="L152" s="253"/>
      <c r="M152" s="254" t="s">
        <v>1</v>
      </c>
      <c r="N152" s="255" t="s">
        <v>38</v>
      </c>
      <c r="O152" s="90"/>
      <c r="P152" s="229">
        <f>O152*H152</f>
        <v>0</v>
      </c>
      <c r="Q152" s="229">
        <v>0.001</v>
      </c>
      <c r="R152" s="229">
        <f>Q152*H152</f>
        <v>0.0077629999999999999</v>
      </c>
      <c r="S152" s="229">
        <v>0</v>
      </c>
      <c r="T152" s="230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31" t="s">
        <v>171</v>
      </c>
      <c r="AT152" s="231" t="s">
        <v>224</v>
      </c>
      <c r="AU152" s="231" t="s">
        <v>83</v>
      </c>
      <c r="AY152" s="16" t="s">
        <v>137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16" t="s">
        <v>81</v>
      </c>
      <c r="BK152" s="232">
        <f>ROUND(I152*H152,2)</f>
        <v>0</v>
      </c>
      <c r="BL152" s="16" t="s">
        <v>143</v>
      </c>
      <c r="BM152" s="231" t="s">
        <v>626</v>
      </c>
    </row>
    <row r="153" s="13" customFormat="1">
      <c r="A153" s="13"/>
      <c r="B153" s="233"/>
      <c r="C153" s="234"/>
      <c r="D153" s="235" t="s">
        <v>148</v>
      </c>
      <c r="E153" s="234"/>
      <c r="F153" s="237" t="s">
        <v>627</v>
      </c>
      <c r="G153" s="234"/>
      <c r="H153" s="238">
        <v>7.7629999999999999</v>
      </c>
      <c r="I153" s="239"/>
      <c r="J153" s="234"/>
      <c r="K153" s="234"/>
      <c r="L153" s="240"/>
      <c r="M153" s="241"/>
      <c r="N153" s="242"/>
      <c r="O153" s="242"/>
      <c r="P153" s="242"/>
      <c r="Q153" s="242"/>
      <c r="R153" s="242"/>
      <c r="S153" s="242"/>
      <c r="T153" s="24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4" t="s">
        <v>148</v>
      </c>
      <c r="AU153" s="244" t="s">
        <v>83</v>
      </c>
      <c r="AV153" s="13" t="s">
        <v>83</v>
      </c>
      <c r="AW153" s="13" t="s">
        <v>4</v>
      </c>
      <c r="AX153" s="13" t="s">
        <v>81</v>
      </c>
      <c r="AY153" s="244" t="s">
        <v>137</v>
      </c>
    </row>
    <row r="154" s="2" customFormat="1" ht="33" customHeight="1">
      <c r="A154" s="37"/>
      <c r="B154" s="38"/>
      <c r="C154" s="219" t="s">
        <v>197</v>
      </c>
      <c r="D154" s="219" t="s">
        <v>139</v>
      </c>
      <c r="E154" s="220" t="s">
        <v>231</v>
      </c>
      <c r="F154" s="221" t="s">
        <v>232</v>
      </c>
      <c r="G154" s="222" t="s">
        <v>142</v>
      </c>
      <c r="H154" s="223">
        <v>280</v>
      </c>
      <c r="I154" s="224"/>
      <c r="J154" s="225">
        <f>ROUND(I154*H154,2)</f>
        <v>0</v>
      </c>
      <c r="K154" s="226"/>
      <c r="L154" s="43"/>
      <c r="M154" s="227" t="s">
        <v>1</v>
      </c>
      <c r="N154" s="228" t="s">
        <v>38</v>
      </c>
      <c r="O154" s="90"/>
      <c r="P154" s="229">
        <f>O154*H154</f>
        <v>0</v>
      </c>
      <c r="Q154" s="229">
        <v>0</v>
      </c>
      <c r="R154" s="229">
        <f>Q154*H154</f>
        <v>0</v>
      </c>
      <c r="S154" s="229">
        <v>0</v>
      </c>
      <c r="T154" s="230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31" t="s">
        <v>143</v>
      </c>
      <c r="AT154" s="231" t="s">
        <v>139</v>
      </c>
      <c r="AU154" s="231" t="s">
        <v>83</v>
      </c>
      <c r="AY154" s="16" t="s">
        <v>137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16" t="s">
        <v>81</v>
      </c>
      <c r="BK154" s="232">
        <f>ROUND(I154*H154,2)</f>
        <v>0</v>
      </c>
      <c r="BL154" s="16" t="s">
        <v>143</v>
      </c>
      <c r="BM154" s="231" t="s">
        <v>628</v>
      </c>
    </row>
    <row r="155" s="2" customFormat="1" ht="16.5" customHeight="1">
      <c r="A155" s="37"/>
      <c r="B155" s="38"/>
      <c r="C155" s="245" t="s">
        <v>202</v>
      </c>
      <c r="D155" s="245" t="s">
        <v>224</v>
      </c>
      <c r="E155" s="246" t="s">
        <v>235</v>
      </c>
      <c r="F155" s="247" t="s">
        <v>236</v>
      </c>
      <c r="G155" s="248" t="s">
        <v>189</v>
      </c>
      <c r="H155" s="249">
        <v>16.239999999999998</v>
      </c>
      <c r="I155" s="250"/>
      <c r="J155" s="251">
        <f>ROUND(I155*H155,2)</f>
        <v>0</v>
      </c>
      <c r="K155" s="252"/>
      <c r="L155" s="253"/>
      <c r="M155" s="254" t="s">
        <v>1</v>
      </c>
      <c r="N155" s="255" t="s">
        <v>38</v>
      </c>
      <c r="O155" s="90"/>
      <c r="P155" s="229">
        <f>O155*H155</f>
        <v>0</v>
      </c>
      <c r="Q155" s="229">
        <v>0.20999999999999999</v>
      </c>
      <c r="R155" s="229">
        <f>Q155*H155</f>
        <v>3.4103999999999997</v>
      </c>
      <c r="S155" s="229">
        <v>0</v>
      </c>
      <c r="T155" s="230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31" t="s">
        <v>171</v>
      </c>
      <c r="AT155" s="231" t="s">
        <v>224</v>
      </c>
      <c r="AU155" s="231" t="s">
        <v>83</v>
      </c>
      <c r="AY155" s="16" t="s">
        <v>137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16" t="s">
        <v>81</v>
      </c>
      <c r="BK155" s="232">
        <f>ROUND(I155*H155,2)</f>
        <v>0</v>
      </c>
      <c r="BL155" s="16" t="s">
        <v>143</v>
      </c>
      <c r="BM155" s="231" t="s">
        <v>629</v>
      </c>
    </row>
    <row r="156" s="13" customFormat="1">
      <c r="A156" s="13"/>
      <c r="B156" s="233"/>
      <c r="C156" s="234"/>
      <c r="D156" s="235" t="s">
        <v>148</v>
      </c>
      <c r="E156" s="234"/>
      <c r="F156" s="237" t="s">
        <v>630</v>
      </c>
      <c r="G156" s="234"/>
      <c r="H156" s="238">
        <v>16.239999999999998</v>
      </c>
      <c r="I156" s="239"/>
      <c r="J156" s="234"/>
      <c r="K156" s="234"/>
      <c r="L156" s="240"/>
      <c r="M156" s="241"/>
      <c r="N156" s="242"/>
      <c r="O156" s="242"/>
      <c r="P156" s="242"/>
      <c r="Q156" s="242"/>
      <c r="R156" s="242"/>
      <c r="S156" s="242"/>
      <c r="T156" s="24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4" t="s">
        <v>148</v>
      </c>
      <c r="AU156" s="244" t="s">
        <v>83</v>
      </c>
      <c r="AV156" s="13" t="s">
        <v>83</v>
      </c>
      <c r="AW156" s="13" t="s">
        <v>4</v>
      </c>
      <c r="AX156" s="13" t="s">
        <v>81</v>
      </c>
      <c r="AY156" s="244" t="s">
        <v>137</v>
      </c>
    </row>
    <row r="157" s="2" customFormat="1" ht="33" customHeight="1">
      <c r="A157" s="37"/>
      <c r="B157" s="38"/>
      <c r="C157" s="219" t="s">
        <v>8</v>
      </c>
      <c r="D157" s="219" t="s">
        <v>139</v>
      </c>
      <c r="E157" s="220" t="s">
        <v>239</v>
      </c>
      <c r="F157" s="221" t="s">
        <v>240</v>
      </c>
      <c r="G157" s="222" t="s">
        <v>142</v>
      </c>
      <c r="H157" s="223">
        <v>280</v>
      </c>
      <c r="I157" s="224"/>
      <c r="J157" s="225">
        <f>ROUND(I157*H157,2)</f>
        <v>0</v>
      </c>
      <c r="K157" s="226"/>
      <c r="L157" s="43"/>
      <c r="M157" s="227" t="s">
        <v>1</v>
      </c>
      <c r="N157" s="228" t="s">
        <v>38</v>
      </c>
      <c r="O157" s="90"/>
      <c r="P157" s="229">
        <f>O157*H157</f>
        <v>0</v>
      </c>
      <c r="Q157" s="229">
        <v>0</v>
      </c>
      <c r="R157" s="229">
        <f>Q157*H157</f>
        <v>0</v>
      </c>
      <c r="S157" s="229">
        <v>0</v>
      </c>
      <c r="T157" s="230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31" t="s">
        <v>143</v>
      </c>
      <c r="AT157" s="231" t="s">
        <v>139</v>
      </c>
      <c r="AU157" s="231" t="s">
        <v>83</v>
      </c>
      <c r="AY157" s="16" t="s">
        <v>137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16" t="s">
        <v>81</v>
      </c>
      <c r="BK157" s="232">
        <f>ROUND(I157*H157,2)</f>
        <v>0</v>
      </c>
      <c r="BL157" s="16" t="s">
        <v>143</v>
      </c>
      <c r="BM157" s="231" t="s">
        <v>631</v>
      </c>
    </row>
    <row r="158" s="2" customFormat="1" ht="24.15" customHeight="1">
      <c r="A158" s="37"/>
      <c r="B158" s="38"/>
      <c r="C158" s="219" t="s">
        <v>214</v>
      </c>
      <c r="D158" s="219" t="s">
        <v>139</v>
      </c>
      <c r="E158" s="220" t="s">
        <v>243</v>
      </c>
      <c r="F158" s="221" t="s">
        <v>244</v>
      </c>
      <c r="G158" s="222" t="s">
        <v>142</v>
      </c>
      <c r="H158" s="223">
        <v>280</v>
      </c>
      <c r="I158" s="224"/>
      <c r="J158" s="225">
        <f>ROUND(I158*H158,2)</f>
        <v>0</v>
      </c>
      <c r="K158" s="226"/>
      <c r="L158" s="43"/>
      <c r="M158" s="227" t="s">
        <v>1</v>
      </c>
      <c r="N158" s="228" t="s">
        <v>38</v>
      </c>
      <c r="O158" s="90"/>
      <c r="P158" s="229">
        <f>O158*H158</f>
        <v>0</v>
      </c>
      <c r="Q158" s="229">
        <v>0</v>
      </c>
      <c r="R158" s="229">
        <f>Q158*H158</f>
        <v>0</v>
      </c>
      <c r="S158" s="229">
        <v>0</v>
      </c>
      <c r="T158" s="230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31" t="s">
        <v>143</v>
      </c>
      <c r="AT158" s="231" t="s">
        <v>139</v>
      </c>
      <c r="AU158" s="231" t="s">
        <v>83</v>
      </c>
      <c r="AY158" s="16" t="s">
        <v>137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16" t="s">
        <v>81</v>
      </c>
      <c r="BK158" s="232">
        <f>ROUND(I158*H158,2)</f>
        <v>0</v>
      </c>
      <c r="BL158" s="16" t="s">
        <v>143</v>
      </c>
      <c r="BM158" s="231" t="s">
        <v>632</v>
      </c>
    </row>
    <row r="159" s="2" customFormat="1" ht="21.75" customHeight="1">
      <c r="A159" s="37"/>
      <c r="B159" s="38"/>
      <c r="C159" s="219" t="s">
        <v>219</v>
      </c>
      <c r="D159" s="219" t="s">
        <v>139</v>
      </c>
      <c r="E159" s="220" t="s">
        <v>247</v>
      </c>
      <c r="F159" s="221" t="s">
        <v>248</v>
      </c>
      <c r="G159" s="222" t="s">
        <v>142</v>
      </c>
      <c r="H159" s="223">
        <v>280</v>
      </c>
      <c r="I159" s="224"/>
      <c r="J159" s="225">
        <f>ROUND(I159*H159,2)</f>
        <v>0</v>
      </c>
      <c r="K159" s="226"/>
      <c r="L159" s="43"/>
      <c r="M159" s="227" t="s">
        <v>1</v>
      </c>
      <c r="N159" s="228" t="s">
        <v>38</v>
      </c>
      <c r="O159" s="90"/>
      <c r="P159" s="229">
        <f>O159*H159</f>
        <v>0</v>
      </c>
      <c r="Q159" s="229">
        <v>0</v>
      </c>
      <c r="R159" s="229">
        <f>Q159*H159</f>
        <v>0</v>
      </c>
      <c r="S159" s="229">
        <v>0</v>
      </c>
      <c r="T159" s="230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31" t="s">
        <v>143</v>
      </c>
      <c r="AT159" s="231" t="s">
        <v>139</v>
      </c>
      <c r="AU159" s="231" t="s">
        <v>83</v>
      </c>
      <c r="AY159" s="16" t="s">
        <v>137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16" t="s">
        <v>81</v>
      </c>
      <c r="BK159" s="232">
        <f>ROUND(I159*H159,2)</f>
        <v>0</v>
      </c>
      <c r="BL159" s="16" t="s">
        <v>143</v>
      </c>
      <c r="BM159" s="231" t="s">
        <v>633</v>
      </c>
    </row>
    <row r="160" s="12" customFormat="1" ht="22.8" customHeight="1">
      <c r="A160" s="12"/>
      <c r="B160" s="203"/>
      <c r="C160" s="204"/>
      <c r="D160" s="205" t="s">
        <v>72</v>
      </c>
      <c r="E160" s="217" t="s">
        <v>83</v>
      </c>
      <c r="F160" s="217" t="s">
        <v>250</v>
      </c>
      <c r="G160" s="204"/>
      <c r="H160" s="204"/>
      <c r="I160" s="207"/>
      <c r="J160" s="218">
        <f>BK160</f>
        <v>0</v>
      </c>
      <c r="K160" s="204"/>
      <c r="L160" s="209"/>
      <c r="M160" s="210"/>
      <c r="N160" s="211"/>
      <c r="O160" s="211"/>
      <c r="P160" s="212">
        <f>SUM(P161:P162)</f>
        <v>0</v>
      </c>
      <c r="Q160" s="211"/>
      <c r="R160" s="212">
        <f>SUM(R161:R162)</f>
        <v>0</v>
      </c>
      <c r="S160" s="211"/>
      <c r="T160" s="213">
        <f>SUM(T161:T162)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4" t="s">
        <v>81</v>
      </c>
      <c r="AT160" s="215" t="s">
        <v>72</v>
      </c>
      <c r="AU160" s="215" t="s">
        <v>81</v>
      </c>
      <c r="AY160" s="214" t="s">
        <v>137</v>
      </c>
      <c r="BK160" s="216">
        <f>SUM(BK161:BK162)</f>
        <v>0</v>
      </c>
    </row>
    <row r="161" s="2" customFormat="1" ht="33" customHeight="1">
      <c r="A161" s="37"/>
      <c r="B161" s="38"/>
      <c r="C161" s="219" t="s">
        <v>223</v>
      </c>
      <c r="D161" s="219" t="s">
        <v>139</v>
      </c>
      <c r="E161" s="220" t="s">
        <v>252</v>
      </c>
      <c r="F161" s="221" t="s">
        <v>253</v>
      </c>
      <c r="G161" s="222" t="s">
        <v>254</v>
      </c>
      <c r="H161" s="223">
        <v>5</v>
      </c>
      <c r="I161" s="224"/>
      <c r="J161" s="225">
        <f>ROUND(I161*H161,2)</f>
        <v>0</v>
      </c>
      <c r="K161" s="226"/>
      <c r="L161" s="43"/>
      <c r="M161" s="227" t="s">
        <v>1</v>
      </c>
      <c r="N161" s="228" t="s">
        <v>38</v>
      </c>
      <c r="O161" s="90"/>
      <c r="P161" s="229">
        <f>O161*H161</f>
        <v>0</v>
      </c>
      <c r="Q161" s="229">
        <v>0</v>
      </c>
      <c r="R161" s="229">
        <f>Q161*H161</f>
        <v>0</v>
      </c>
      <c r="S161" s="229">
        <v>0</v>
      </c>
      <c r="T161" s="230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31" t="s">
        <v>143</v>
      </c>
      <c r="AT161" s="231" t="s">
        <v>139</v>
      </c>
      <c r="AU161" s="231" t="s">
        <v>83</v>
      </c>
      <c r="AY161" s="16" t="s">
        <v>137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16" t="s">
        <v>81</v>
      </c>
      <c r="BK161" s="232">
        <f>ROUND(I161*H161,2)</f>
        <v>0</v>
      </c>
      <c r="BL161" s="16" t="s">
        <v>143</v>
      </c>
      <c r="BM161" s="231" t="s">
        <v>634</v>
      </c>
    </row>
    <row r="162" s="13" customFormat="1">
      <c r="A162" s="13"/>
      <c r="B162" s="233"/>
      <c r="C162" s="234"/>
      <c r="D162" s="235" t="s">
        <v>148</v>
      </c>
      <c r="E162" s="236" t="s">
        <v>1</v>
      </c>
      <c r="F162" s="237" t="s">
        <v>158</v>
      </c>
      <c r="G162" s="234"/>
      <c r="H162" s="238">
        <v>5</v>
      </c>
      <c r="I162" s="239"/>
      <c r="J162" s="234"/>
      <c r="K162" s="234"/>
      <c r="L162" s="240"/>
      <c r="M162" s="241"/>
      <c r="N162" s="242"/>
      <c r="O162" s="242"/>
      <c r="P162" s="242"/>
      <c r="Q162" s="242"/>
      <c r="R162" s="242"/>
      <c r="S162" s="242"/>
      <c r="T162" s="24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4" t="s">
        <v>148</v>
      </c>
      <c r="AU162" s="244" t="s">
        <v>83</v>
      </c>
      <c r="AV162" s="13" t="s">
        <v>83</v>
      </c>
      <c r="AW162" s="13" t="s">
        <v>30</v>
      </c>
      <c r="AX162" s="13" t="s">
        <v>81</v>
      </c>
      <c r="AY162" s="244" t="s">
        <v>137</v>
      </c>
    </row>
    <row r="163" s="12" customFormat="1" ht="22.8" customHeight="1">
      <c r="A163" s="12"/>
      <c r="B163" s="203"/>
      <c r="C163" s="204"/>
      <c r="D163" s="205" t="s">
        <v>72</v>
      </c>
      <c r="E163" s="217" t="s">
        <v>322</v>
      </c>
      <c r="F163" s="217" t="s">
        <v>323</v>
      </c>
      <c r="G163" s="204"/>
      <c r="H163" s="204"/>
      <c r="I163" s="207"/>
      <c r="J163" s="218">
        <f>BK163</f>
        <v>0</v>
      </c>
      <c r="K163" s="204"/>
      <c r="L163" s="209"/>
      <c r="M163" s="210"/>
      <c r="N163" s="211"/>
      <c r="O163" s="211"/>
      <c r="P163" s="212">
        <f>SUM(P164:P167)</f>
        <v>0</v>
      </c>
      <c r="Q163" s="211"/>
      <c r="R163" s="212">
        <f>SUM(R164:R167)</f>
        <v>4.2528499999999996</v>
      </c>
      <c r="S163" s="211"/>
      <c r="T163" s="213">
        <f>SUM(T164:T167)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14" t="s">
        <v>81</v>
      </c>
      <c r="AT163" s="215" t="s">
        <v>72</v>
      </c>
      <c r="AU163" s="215" t="s">
        <v>81</v>
      </c>
      <c r="AY163" s="214" t="s">
        <v>137</v>
      </c>
      <c r="BK163" s="216">
        <f>SUM(BK164:BK167)</f>
        <v>0</v>
      </c>
    </row>
    <row r="164" s="2" customFormat="1" ht="24.15" customHeight="1">
      <c r="A164" s="37"/>
      <c r="B164" s="38"/>
      <c r="C164" s="219" t="s">
        <v>230</v>
      </c>
      <c r="D164" s="219" t="s">
        <v>139</v>
      </c>
      <c r="E164" s="220" t="s">
        <v>295</v>
      </c>
      <c r="F164" s="221" t="s">
        <v>296</v>
      </c>
      <c r="G164" s="222" t="s">
        <v>142</v>
      </c>
      <c r="H164" s="223">
        <v>35</v>
      </c>
      <c r="I164" s="224"/>
      <c r="J164" s="225">
        <f>ROUND(I164*H164,2)</f>
        <v>0</v>
      </c>
      <c r="K164" s="226"/>
      <c r="L164" s="43"/>
      <c r="M164" s="227" t="s">
        <v>1</v>
      </c>
      <c r="N164" s="228" t="s">
        <v>38</v>
      </c>
      <c r="O164" s="90"/>
      <c r="P164" s="229">
        <f>O164*H164</f>
        <v>0</v>
      </c>
      <c r="Q164" s="229">
        <v>0.05151</v>
      </c>
      <c r="R164" s="229">
        <f>Q164*H164</f>
        <v>1.8028500000000001</v>
      </c>
      <c r="S164" s="229">
        <v>0</v>
      </c>
      <c r="T164" s="230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31" t="s">
        <v>143</v>
      </c>
      <c r="AT164" s="231" t="s">
        <v>139</v>
      </c>
      <c r="AU164" s="231" t="s">
        <v>83</v>
      </c>
      <c r="AY164" s="16" t="s">
        <v>137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16" t="s">
        <v>81</v>
      </c>
      <c r="BK164" s="232">
        <f>ROUND(I164*H164,2)</f>
        <v>0</v>
      </c>
      <c r="BL164" s="16" t="s">
        <v>143</v>
      </c>
      <c r="BM164" s="231" t="s">
        <v>635</v>
      </c>
    </row>
    <row r="165" s="13" customFormat="1">
      <c r="A165" s="13"/>
      <c r="B165" s="233"/>
      <c r="C165" s="234"/>
      <c r="D165" s="235" t="s">
        <v>148</v>
      </c>
      <c r="E165" s="236" t="s">
        <v>1</v>
      </c>
      <c r="F165" s="237" t="s">
        <v>636</v>
      </c>
      <c r="G165" s="234"/>
      <c r="H165" s="238">
        <v>35</v>
      </c>
      <c r="I165" s="239"/>
      <c r="J165" s="234"/>
      <c r="K165" s="234"/>
      <c r="L165" s="240"/>
      <c r="M165" s="241"/>
      <c r="N165" s="242"/>
      <c r="O165" s="242"/>
      <c r="P165" s="242"/>
      <c r="Q165" s="242"/>
      <c r="R165" s="242"/>
      <c r="S165" s="242"/>
      <c r="T165" s="24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4" t="s">
        <v>148</v>
      </c>
      <c r="AU165" s="244" t="s">
        <v>83</v>
      </c>
      <c r="AV165" s="13" t="s">
        <v>83</v>
      </c>
      <c r="AW165" s="13" t="s">
        <v>30</v>
      </c>
      <c r="AX165" s="13" t="s">
        <v>81</v>
      </c>
      <c r="AY165" s="244" t="s">
        <v>137</v>
      </c>
    </row>
    <row r="166" s="2" customFormat="1" ht="33" customHeight="1">
      <c r="A166" s="37"/>
      <c r="B166" s="38"/>
      <c r="C166" s="219" t="s">
        <v>234</v>
      </c>
      <c r="D166" s="219" t="s">
        <v>139</v>
      </c>
      <c r="E166" s="220" t="s">
        <v>328</v>
      </c>
      <c r="F166" s="221" t="s">
        <v>329</v>
      </c>
      <c r="G166" s="222" t="s">
        <v>142</v>
      </c>
      <c r="H166" s="223">
        <v>35</v>
      </c>
      <c r="I166" s="224"/>
      <c r="J166" s="225">
        <f>ROUND(I166*H166,2)</f>
        <v>0</v>
      </c>
      <c r="K166" s="226"/>
      <c r="L166" s="43"/>
      <c r="M166" s="227" t="s">
        <v>1</v>
      </c>
      <c r="N166" s="228" t="s">
        <v>38</v>
      </c>
      <c r="O166" s="90"/>
      <c r="P166" s="229">
        <f>O166*H166</f>
        <v>0</v>
      </c>
      <c r="Q166" s="229">
        <v>0.065000000000000002</v>
      </c>
      <c r="R166" s="229">
        <f>Q166*H166</f>
        <v>2.2749999999999999</v>
      </c>
      <c r="S166" s="229">
        <v>0</v>
      </c>
      <c r="T166" s="230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31" t="s">
        <v>143</v>
      </c>
      <c r="AT166" s="231" t="s">
        <v>139</v>
      </c>
      <c r="AU166" s="231" t="s">
        <v>83</v>
      </c>
      <c r="AY166" s="16" t="s">
        <v>137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6" t="s">
        <v>81</v>
      </c>
      <c r="BK166" s="232">
        <f>ROUND(I166*H166,2)</f>
        <v>0</v>
      </c>
      <c r="BL166" s="16" t="s">
        <v>143</v>
      </c>
      <c r="BM166" s="231" t="s">
        <v>637</v>
      </c>
    </row>
    <row r="167" s="2" customFormat="1" ht="16.5" customHeight="1">
      <c r="A167" s="37"/>
      <c r="B167" s="38"/>
      <c r="C167" s="219" t="s">
        <v>7</v>
      </c>
      <c r="D167" s="219" t="s">
        <v>139</v>
      </c>
      <c r="E167" s="220" t="s">
        <v>299</v>
      </c>
      <c r="F167" s="221" t="s">
        <v>300</v>
      </c>
      <c r="G167" s="222" t="s">
        <v>142</v>
      </c>
      <c r="H167" s="223">
        <v>35</v>
      </c>
      <c r="I167" s="224"/>
      <c r="J167" s="225">
        <f>ROUND(I167*H167,2)</f>
        <v>0</v>
      </c>
      <c r="K167" s="226"/>
      <c r="L167" s="43"/>
      <c r="M167" s="227" t="s">
        <v>1</v>
      </c>
      <c r="N167" s="228" t="s">
        <v>38</v>
      </c>
      <c r="O167" s="90"/>
      <c r="P167" s="229">
        <f>O167*H167</f>
        <v>0</v>
      </c>
      <c r="Q167" s="229">
        <v>0.0050000000000000001</v>
      </c>
      <c r="R167" s="229">
        <f>Q167*H167</f>
        <v>0.17500000000000002</v>
      </c>
      <c r="S167" s="229">
        <v>0</v>
      </c>
      <c r="T167" s="230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31" t="s">
        <v>143</v>
      </c>
      <c r="AT167" s="231" t="s">
        <v>139</v>
      </c>
      <c r="AU167" s="231" t="s">
        <v>83</v>
      </c>
      <c r="AY167" s="16" t="s">
        <v>137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16" t="s">
        <v>81</v>
      </c>
      <c r="BK167" s="232">
        <f>ROUND(I167*H167,2)</f>
        <v>0</v>
      </c>
      <c r="BL167" s="16" t="s">
        <v>143</v>
      </c>
      <c r="BM167" s="231" t="s">
        <v>638</v>
      </c>
    </row>
    <row r="168" s="12" customFormat="1" ht="22.8" customHeight="1">
      <c r="A168" s="12"/>
      <c r="B168" s="203"/>
      <c r="C168" s="204"/>
      <c r="D168" s="205" t="s">
        <v>72</v>
      </c>
      <c r="E168" s="217" t="s">
        <v>639</v>
      </c>
      <c r="F168" s="217" t="s">
        <v>640</v>
      </c>
      <c r="G168" s="204"/>
      <c r="H168" s="204"/>
      <c r="I168" s="207"/>
      <c r="J168" s="218">
        <f>BK168</f>
        <v>0</v>
      </c>
      <c r="K168" s="204"/>
      <c r="L168" s="209"/>
      <c r="M168" s="210"/>
      <c r="N168" s="211"/>
      <c r="O168" s="211"/>
      <c r="P168" s="212">
        <f>SUM(P169:P178)</f>
        <v>0</v>
      </c>
      <c r="Q168" s="211"/>
      <c r="R168" s="212">
        <f>SUM(R169:R178)</f>
        <v>46.618569999999998</v>
      </c>
      <c r="S168" s="211"/>
      <c r="T168" s="213">
        <f>SUM(T169:T178)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14" t="s">
        <v>81</v>
      </c>
      <c r="AT168" s="215" t="s">
        <v>72</v>
      </c>
      <c r="AU168" s="215" t="s">
        <v>81</v>
      </c>
      <c r="AY168" s="214" t="s">
        <v>137</v>
      </c>
      <c r="BK168" s="216">
        <f>SUM(BK169:BK178)</f>
        <v>0</v>
      </c>
    </row>
    <row r="169" s="2" customFormat="1" ht="24.15" customHeight="1">
      <c r="A169" s="37"/>
      <c r="B169" s="38"/>
      <c r="C169" s="219" t="s">
        <v>242</v>
      </c>
      <c r="D169" s="219" t="s">
        <v>139</v>
      </c>
      <c r="E169" s="220" t="s">
        <v>295</v>
      </c>
      <c r="F169" s="221" t="s">
        <v>296</v>
      </c>
      <c r="G169" s="222" t="s">
        <v>142</v>
      </c>
      <c r="H169" s="223">
        <v>400</v>
      </c>
      <c r="I169" s="224"/>
      <c r="J169" s="225">
        <f>ROUND(I169*H169,2)</f>
        <v>0</v>
      </c>
      <c r="K169" s="226"/>
      <c r="L169" s="43"/>
      <c r="M169" s="227" t="s">
        <v>1</v>
      </c>
      <c r="N169" s="228" t="s">
        <v>38</v>
      </c>
      <c r="O169" s="90"/>
      <c r="P169" s="229">
        <f>O169*H169</f>
        <v>0</v>
      </c>
      <c r="Q169" s="229">
        <v>0.05151</v>
      </c>
      <c r="R169" s="229">
        <f>Q169*H169</f>
        <v>20.603999999999999</v>
      </c>
      <c r="S169" s="229">
        <v>0</v>
      </c>
      <c r="T169" s="230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31" t="s">
        <v>143</v>
      </c>
      <c r="AT169" s="231" t="s">
        <v>139</v>
      </c>
      <c r="AU169" s="231" t="s">
        <v>83</v>
      </c>
      <c r="AY169" s="16" t="s">
        <v>137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16" t="s">
        <v>81</v>
      </c>
      <c r="BK169" s="232">
        <f>ROUND(I169*H169,2)</f>
        <v>0</v>
      </c>
      <c r="BL169" s="16" t="s">
        <v>143</v>
      </c>
      <c r="BM169" s="231" t="s">
        <v>641</v>
      </c>
    </row>
    <row r="170" s="13" customFormat="1">
      <c r="A170" s="13"/>
      <c r="B170" s="233"/>
      <c r="C170" s="234"/>
      <c r="D170" s="235" t="s">
        <v>148</v>
      </c>
      <c r="E170" s="236" t="s">
        <v>1</v>
      </c>
      <c r="F170" s="237" t="s">
        <v>642</v>
      </c>
      <c r="G170" s="234"/>
      <c r="H170" s="238">
        <v>400</v>
      </c>
      <c r="I170" s="239"/>
      <c r="J170" s="234"/>
      <c r="K170" s="234"/>
      <c r="L170" s="240"/>
      <c r="M170" s="241"/>
      <c r="N170" s="242"/>
      <c r="O170" s="242"/>
      <c r="P170" s="242"/>
      <c r="Q170" s="242"/>
      <c r="R170" s="242"/>
      <c r="S170" s="242"/>
      <c r="T170" s="24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4" t="s">
        <v>148</v>
      </c>
      <c r="AU170" s="244" t="s">
        <v>83</v>
      </c>
      <c r="AV170" s="13" t="s">
        <v>83</v>
      </c>
      <c r="AW170" s="13" t="s">
        <v>30</v>
      </c>
      <c r="AX170" s="13" t="s">
        <v>81</v>
      </c>
      <c r="AY170" s="244" t="s">
        <v>137</v>
      </c>
    </row>
    <row r="171" s="2" customFormat="1" ht="33" customHeight="1">
      <c r="A171" s="37"/>
      <c r="B171" s="38"/>
      <c r="C171" s="219" t="s">
        <v>246</v>
      </c>
      <c r="D171" s="219" t="s">
        <v>139</v>
      </c>
      <c r="E171" s="220" t="s">
        <v>328</v>
      </c>
      <c r="F171" s="221" t="s">
        <v>329</v>
      </c>
      <c r="G171" s="222" t="s">
        <v>142</v>
      </c>
      <c r="H171" s="223">
        <v>400</v>
      </c>
      <c r="I171" s="224"/>
      <c r="J171" s="225">
        <f>ROUND(I171*H171,2)</f>
        <v>0</v>
      </c>
      <c r="K171" s="226"/>
      <c r="L171" s="43"/>
      <c r="M171" s="227" t="s">
        <v>1</v>
      </c>
      <c r="N171" s="228" t="s">
        <v>38</v>
      </c>
      <c r="O171" s="90"/>
      <c r="P171" s="229">
        <f>O171*H171</f>
        <v>0</v>
      </c>
      <c r="Q171" s="229">
        <v>0.065000000000000002</v>
      </c>
      <c r="R171" s="229">
        <f>Q171*H171</f>
        <v>26</v>
      </c>
      <c r="S171" s="229">
        <v>0</v>
      </c>
      <c r="T171" s="230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31" t="s">
        <v>143</v>
      </c>
      <c r="AT171" s="231" t="s">
        <v>139</v>
      </c>
      <c r="AU171" s="231" t="s">
        <v>83</v>
      </c>
      <c r="AY171" s="16" t="s">
        <v>137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16" t="s">
        <v>81</v>
      </c>
      <c r="BK171" s="232">
        <f>ROUND(I171*H171,2)</f>
        <v>0</v>
      </c>
      <c r="BL171" s="16" t="s">
        <v>143</v>
      </c>
      <c r="BM171" s="231" t="s">
        <v>643</v>
      </c>
    </row>
    <row r="172" s="2" customFormat="1" ht="16.5" customHeight="1">
      <c r="A172" s="37"/>
      <c r="B172" s="38"/>
      <c r="C172" s="219" t="s">
        <v>251</v>
      </c>
      <c r="D172" s="219" t="s">
        <v>139</v>
      </c>
      <c r="E172" s="220" t="s">
        <v>303</v>
      </c>
      <c r="F172" s="221" t="s">
        <v>304</v>
      </c>
      <c r="G172" s="222" t="s">
        <v>305</v>
      </c>
      <c r="H172" s="223">
        <v>1</v>
      </c>
      <c r="I172" s="224"/>
      <c r="J172" s="225">
        <f>ROUND(I172*H172,2)</f>
        <v>0</v>
      </c>
      <c r="K172" s="226"/>
      <c r="L172" s="43"/>
      <c r="M172" s="227" t="s">
        <v>1</v>
      </c>
      <c r="N172" s="228" t="s">
        <v>38</v>
      </c>
      <c r="O172" s="90"/>
      <c r="P172" s="229">
        <f>O172*H172</f>
        <v>0</v>
      </c>
      <c r="Q172" s="229">
        <v>0.00031</v>
      </c>
      <c r="R172" s="229">
        <f>Q172*H172</f>
        <v>0.00031</v>
      </c>
      <c r="S172" s="229">
        <v>0</v>
      </c>
      <c r="T172" s="230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231" t="s">
        <v>143</v>
      </c>
      <c r="AT172" s="231" t="s">
        <v>139</v>
      </c>
      <c r="AU172" s="231" t="s">
        <v>83</v>
      </c>
      <c r="AY172" s="16" t="s">
        <v>137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16" t="s">
        <v>81</v>
      </c>
      <c r="BK172" s="232">
        <f>ROUND(I172*H172,2)</f>
        <v>0</v>
      </c>
      <c r="BL172" s="16" t="s">
        <v>143</v>
      </c>
      <c r="BM172" s="231" t="s">
        <v>644</v>
      </c>
    </row>
    <row r="173" s="2" customFormat="1" ht="44.25" customHeight="1">
      <c r="A173" s="37"/>
      <c r="B173" s="38"/>
      <c r="C173" s="219" t="s">
        <v>259</v>
      </c>
      <c r="D173" s="219" t="s">
        <v>139</v>
      </c>
      <c r="E173" s="220" t="s">
        <v>308</v>
      </c>
      <c r="F173" s="221" t="s">
        <v>309</v>
      </c>
      <c r="G173" s="222" t="s">
        <v>305</v>
      </c>
      <c r="H173" s="223">
        <v>1</v>
      </c>
      <c r="I173" s="224"/>
      <c r="J173" s="225">
        <f>ROUND(I173*H173,2)</f>
        <v>0</v>
      </c>
      <c r="K173" s="226"/>
      <c r="L173" s="43"/>
      <c r="M173" s="227" t="s">
        <v>1</v>
      </c>
      <c r="N173" s="228" t="s">
        <v>38</v>
      </c>
      <c r="O173" s="90"/>
      <c r="P173" s="229">
        <f>O173*H173</f>
        <v>0</v>
      </c>
      <c r="Q173" s="229">
        <v>0.00031</v>
      </c>
      <c r="R173" s="229">
        <f>Q173*H173</f>
        <v>0.00031</v>
      </c>
      <c r="S173" s="229">
        <v>0</v>
      </c>
      <c r="T173" s="230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31" t="s">
        <v>143</v>
      </c>
      <c r="AT173" s="231" t="s">
        <v>139</v>
      </c>
      <c r="AU173" s="231" t="s">
        <v>83</v>
      </c>
      <c r="AY173" s="16" t="s">
        <v>137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16" t="s">
        <v>81</v>
      </c>
      <c r="BK173" s="232">
        <f>ROUND(I173*H173,2)</f>
        <v>0</v>
      </c>
      <c r="BL173" s="16" t="s">
        <v>143</v>
      </c>
      <c r="BM173" s="231" t="s">
        <v>645</v>
      </c>
    </row>
    <row r="174" s="2" customFormat="1" ht="24.15" customHeight="1">
      <c r="A174" s="37"/>
      <c r="B174" s="38"/>
      <c r="C174" s="219" t="s">
        <v>263</v>
      </c>
      <c r="D174" s="219" t="s">
        <v>139</v>
      </c>
      <c r="E174" s="220" t="s">
        <v>338</v>
      </c>
      <c r="F174" s="221" t="s">
        <v>339</v>
      </c>
      <c r="G174" s="222" t="s">
        <v>314</v>
      </c>
      <c r="H174" s="223">
        <v>45</v>
      </c>
      <c r="I174" s="224"/>
      <c r="J174" s="225">
        <f>ROUND(I174*H174,2)</f>
        <v>0</v>
      </c>
      <c r="K174" s="226"/>
      <c r="L174" s="43"/>
      <c r="M174" s="227" t="s">
        <v>1</v>
      </c>
      <c r="N174" s="228" t="s">
        <v>38</v>
      </c>
      <c r="O174" s="90"/>
      <c r="P174" s="229">
        <f>O174*H174</f>
        <v>0</v>
      </c>
      <c r="Q174" s="229">
        <v>0.00031</v>
      </c>
      <c r="R174" s="229">
        <f>Q174*H174</f>
        <v>0.013950000000000001</v>
      </c>
      <c r="S174" s="229">
        <v>0</v>
      </c>
      <c r="T174" s="230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231" t="s">
        <v>143</v>
      </c>
      <c r="AT174" s="231" t="s">
        <v>139</v>
      </c>
      <c r="AU174" s="231" t="s">
        <v>83</v>
      </c>
      <c r="AY174" s="16" t="s">
        <v>137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16" t="s">
        <v>81</v>
      </c>
      <c r="BK174" s="232">
        <f>ROUND(I174*H174,2)</f>
        <v>0</v>
      </c>
      <c r="BL174" s="16" t="s">
        <v>143</v>
      </c>
      <c r="BM174" s="231" t="s">
        <v>646</v>
      </c>
    </row>
    <row r="175" s="13" customFormat="1">
      <c r="A175" s="13"/>
      <c r="B175" s="233"/>
      <c r="C175" s="234"/>
      <c r="D175" s="235" t="s">
        <v>148</v>
      </c>
      <c r="E175" s="236" t="s">
        <v>1</v>
      </c>
      <c r="F175" s="237" t="s">
        <v>647</v>
      </c>
      <c r="G175" s="234"/>
      <c r="H175" s="238">
        <v>45</v>
      </c>
      <c r="I175" s="239"/>
      <c r="J175" s="234"/>
      <c r="K175" s="234"/>
      <c r="L175" s="240"/>
      <c r="M175" s="241"/>
      <c r="N175" s="242"/>
      <c r="O175" s="242"/>
      <c r="P175" s="242"/>
      <c r="Q175" s="242"/>
      <c r="R175" s="242"/>
      <c r="S175" s="242"/>
      <c r="T175" s="24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4" t="s">
        <v>148</v>
      </c>
      <c r="AU175" s="244" t="s">
        <v>83</v>
      </c>
      <c r="AV175" s="13" t="s">
        <v>83</v>
      </c>
      <c r="AW175" s="13" t="s">
        <v>30</v>
      </c>
      <c r="AX175" s="13" t="s">
        <v>81</v>
      </c>
      <c r="AY175" s="244" t="s">
        <v>137</v>
      </c>
    </row>
    <row r="176" s="2" customFormat="1" ht="24.15" customHeight="1">
      <c r="A176" s="37"/>
      <c r="B176" s="38"/>
      <c r="C176" s="219" t="s">
        <v>267</v>
      </c>
      <c r="D176" s="219" t="s">
        <v>139</v>
      </c>
      <c r="E176" s="220" t="s">
        <v>648</v>
      </c>
      <c r="F176" s="221" t="s">
        <v>649</v>
      </c>
      <c r="G176" s="222" t="s">
        <v>142</v>
      </c>
      <c r="H176" s="223">
        <v>400</v>
      </c>
      <c r="I176" s="224"/>
      <c r="J176" s="225">
        <f>ROUND(I176*H176,2)</f>
        <v>0</v>
      </c>
      <c r="K176" s="226"/>
      <c r="L176" s="43"/>
      <c r="M176" s="227" t="s">
        <v>1</v>
      </c>
      <c r="N176" s="228" t="s">
        <v>38</v>
      </c>
      <c r="O176" s="90"/>
      <c r="P176" s="229">
        <f>O176*H176</f>
        <v>0</v>
      </c>
      <c r="Q176" s="229">
        <v>0</v>
      </c>
      <c r="R176" s="229">
        <f>Q176*H176</f>
        <v>0</v>
      </c>
      <c r="S176" s="229">
        <v>0</v>
      </c>
      <c r="T176" s="230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231" t="s">
        <v>143</v>
      </c>
      <c r="AT176" s="231" t="s">
        <v>139</v>
      </c>
      <c r="AU176" s="231" t="s">
        <v>83</v>
      </c>
      <c r="AY176" s="16" t="s">
        <v>137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16" t="s">
        <v>81</v>
      </c>
      <c r="BK176" s="232">
        <f>ROUND(I176*H176,2)</f>
        <v>0</v>
      </c>
      <c r="BL176" s="16" t="s">
        <v>143</v>
      </c>
      <c r="BM176" s="231" t="s">
        <v>650</v>
      </c>
    </row>
    <row r="177" s="2" customFormat="1" ht="24.15" customHeight="1">
      <c r="A177" s="37"/>
      <c r="B177" s="38"/>
      <c r="C177" s="219" t="s">
        <v>272</v>
      </c>
      <c r="D177" s="219" t="s">
        <v>139</v>
      </c>
      <c r="E177" s="220" t="s">
        <v>651</v>
      </c>
      <c r="F177" s="221" t="s">
        <v>652</v>
      </c>
      <c r="G177" s="222" t="s">
        <v>142</v>
      </c>
      <c r="H177" s="223">
        <v>440</v>
      </c>
      <c r="I177" s="224"/>
      <c r="J177" s="225">
        <f>ROUND(I177*H177,2)</f>
        <v>0</v>
      </c>
      <c r="K177" s="226"/>
      <c r="L177" s="43"/>
      <c r="M177" s="227" t="s">
        <v>1</v>
      </c>
      <c r="N177" s="228" t="s">
        <v>38</v>
      </c>
      <c r="O177" s="90"/>
      <c r="P177" s="229">
        <f>O177*H177</f>
        <v>0</v>
      </c>
      <c r="Q177" s="229">
        <v>0</v>
      </c>
      <c r="R177" s="229">
        <f>Q177*H177</f>
        <v>0</v>
      </c>
      <c r="S177" s="229">
        <v>0</v>
      </c>
      <c r="T177" s="230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231" t="s">
        <v>143</v>
      </c>
      <c r="AT177" s="231" t="s">
        <v>139</v>
      </c>
      <c r="AU177" s="231" t="s">
        <v>83</v>
      </c>
      <c r="AY177" s="16" t="s">
        <v>137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16" t="s">
        <v>81</v>
      </c>
      <c r="BK177" s="232">
        <f>ROUND(I177*H177,2)</f>
        <v>0</v>
      </c>
      <c r="BL177" s="16" t="s">
        <v>143</v>
      </c>
      <c r="BM177" s="231" t="s">
        <v>653</v>
      </c>
    </row>
    <row r="178" s="13" customFormat="1">
      <c r="A178" s="13"/>
      <c r="B178" s="233"/>
      <c r="C178" s="234"/>
      <c r="D178" s="235" t="s">
        <v>148</v>
      </c>
      <c r="E178" s="236" t="s">
        <v>1</v>
      </c>
      <c r="F178" s="237" t="s">
        <v>654</v>
      </c>
      <c r="G178" s="234"/>
      <c r="H178" s="238">
        <v>440</v>
      </c>
      <c r="I178" s="239"/>
      <c r="J178" s="234"/>
      <c r="K178" s="234"/>
      <c r="L178" s="240"/>
      <c r="M178" s="241"/>
      <c r="N178" s="242"/>
      <c r="O178" s="242"/>
      <c r="P178" s="242"/>
      <c r="Q178" s="242"/>
      <c r="R178" s="242"/>
      <c r="S178" s="242"/>
      <c r="T178" s="24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4" t="s">
        <v>148</v>
      </c>
      <c r="AU178" s="244" t="s">
        <v>83</v>
      </c>
      <c r="AV178" s="13" t="s">
        <v>83</v>
      </c>
      <c r="AW178" s="13" t="s">
        <v>30</v>
      </c>
      <c r="AX178" s="13" t="s">
        <v>81</v>
      </c>
      <c r="AY178" s="244" t="s">
        <v>137</v>
      </c>
    </row>
    <row r="179" s="12" customFormat="1" ht="22.8" customHeight="1">
      <c r="A179" s="12"/>
      <c r="B179" s="203"/>
      <c r="C179" s="204"/>
      <c r="D179" s="205" t="s">
        <v>72</v>
      </c>
      <c r="E179" s="217" t="s">
        <v>556</v>
      </c>
      <c r="F179" s="217" t="s">
        <v>557</v>
      </c>
      <c r="G179" s="204"/>
      <c r="H179" s="204"/>
      <c r="I179" s="207"/>
      <c r="J179" s="218">
        <f>BK179</f>
        <v>0</v>
      </c>
      <c r="K179" s="204"/>
      <c r="L179" s="209"/>
      <c r="M179" s="210"/>
      <c r="N179" s="211"/>
      <c r="O179" s="211"/>
      <c r="P179" s="212">
        <f>SUM(P180:P184)</f>
        <v>0</v>
      </c>
      <c r="Q179" s="211"/>
      <c r="R179" s="212">
        <f>SUM(R180:R184)</f>
        <v>0</v>
      </c>
      <c r="S179" s="211"/>
      <c r="T179" s="213">
        <f>SUM(T180:T184)</f>
        <v>0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214" t="s">
        <v>81</v>
      </c>
      <c r="AT179" s="215" t="s">
        <v>72</v>
      </c>
      <c r="AU179" s="215" t="s">
        <v>81</v>
      </c>
      <c r="AY179" s="214" t="s">
        <v>137</v>
      </c>
      <c r="BK179" s="216">
        <f>SUM(BK180:BK184)</f>
        <v>0</v>
      </c>
    </row>
    <row r="180" s="2" customFormat="1" ht="24.15" customHeight="1">
      <c r="A180" s="37"/>
      <c r="B180" s="38"/>
      <c r="C180" s="219" t="s">
        <v>278</v>
      </c>
      <c r="D180" s="219" t="s">
        <v>139</v>
      </c>
      <c r="E180" s="220" t="s">
        <v>558</v>
      </c>
      <c r="F180" s="221" t="s">
        <v>655</v>
      </c>
      <c r="G180" s="222" t="s">
        <v>142</v>
      </c>
      <c r="H180" s="223">
        <v>23.5</v>
      </c>
      <c r="I180" s="224"/>
      <c r="J180" s="225">
        <f>ROUND(I180*H180,2)</f>
        <v>0</v>
      </c>
      <c r="K180" s="226"/>
      <c r="L180" s="43"/>
      <c r="M180" s="227" t="s">
        <v>1</v>
      </c>
      <c r="N180" s="228" t="s">
        <v>38</v>
      </c>
      <c r="O180" s="90"/>
      <c r="P180" s="229">
        <f>O180*H180</f>
        <v>0</v>
      </c>
      <c r="Q180" s="229">
        <v>0</v>
      </c>
      <c r="R180" s="229">
        <f>Q180*H180</f>
        <v>0</v>
      </c>
      <c r="S180" s="229">
        <v>0</v>
      </c>
      <c r="T180" s="230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231" t="s">
        <v>143</v>
      </c>
      <c r="AT180" s="231" t="s">
        <v>139</v>
      </c>
      <c r="AU180" s="231" t="s">
        <v>83</v>
      </c>
      <c r="AY180" s="16" t="s">
        <v>137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16" t="s">
        <v>81</v>
      </c>
      <c r="BK180" s="232">
        <f>ROUND(I180*H180,2)</f>
        <v>0</v>
      </c>
      <c r="BL180" s="16" t="s">
        <v>143</v>
      </c>
      <c r="BM180" s="231" t="s">
        <v>656</v>
      </c>
    </row>
    <row r="181" s="13" customFormat="1">
      <c r="A181" s="13"/>
      <c r="B181" s="233"/>
      <c r="C181" s="234"/>
      <c r="D181" s="235" t="s">
        <v>148</v>
      </c>
      <c r="E181" s="236" t="s">
        <v>1</v>
      </c>
      <c r="F181" s="237" t="s">
        <v>657</v>
      </c>
      <c r="G181" s="234"/>
      <c r="H181" s="238">
        <v>23.5</v>
      </c>
      <c r="I181" s="239"/>
      <c r="J181" s="234"/>
      <c r="K181" s="234"/>
      <c r="L181" s="240"/>
      <c r="M181" s="241"/>
      <c r="N181" s="242"/>
      <c r="O181" s="242"/>
      <c r="P181" s="242"/>
      <c r="Q181" s="242"/>
      <c r="R181" s="242"/>
      <c r="S181" s="242"/>
      <c r="T181" s="24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4" t="s">
        <v>148</v>
      </c>
      <c r="AU181" s="244" t="s">
        <v>83</v>
      </c>
      <c r="AV181" s="13" t="s">
        <v>83</v>
      </c>
      <c r="AW181" s="13" t="s">
        <v>30</v>
      </c>
      <c r="AX181" s="13" t="s">
        <v>81</v>
      </c>
      <c r="AY181" s="244" t="s">
        <v>137</v>
      </c>
    </row>
    <row r="182" s="2" customFormat="1" ht="24.15" customHeight="1">
      <c r="A182" s="37"/>
      <c r="B182" s="38"/>
      <c r="C182" s="219" t="s">
        <v>282</v>
      </c>
      <c r="D182" s="219" t="s">
        <v>139</v>
      </c>
      <c r="E182" s="220" t="s">
        <v>562</v>
      </c>
      <c r="F182" s="221" t="s">
        <v>563</v>
      </c>
      <c r="G182" s="222" t="s">
        <v>142</v>
      </c>
      <c r="H182" s="223">
        <v>23.5</v>
      </c>
      <c r="I182" s="224"/>
      <c r="J182" s="225">
        <f>ROUND(I182*H182,2)</f>
        <v>0</v>
      </c>
      <c r="K182" s="226"/>
      <c r="L182" s="43"/>
      <c r="M182" s="227" t="s">
        <v>1</v>
      </c>
      <c r="N182" s="228" t="s">
        <v>38</v>
      </c>
      <c r="O182" s="90"/>
      <c r="P182" s="229">
        <f>O182*H182</f>
        <v>0</v>
      </c>
      <c r="Q182" s="229">
        <v>0</v>
      </c>
      <c r="R182" s="229">
        <f>Q182*H182</f>
        <v>0</v>
      </c>
      <c r="S182" s="229">
        <v>0</v>
      </c>
      <c r="T182" s="230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231" t="s">
        <v>143</v>
      </c>
      <c r="AT182" s="231" t="s">
        <v>139</v>
      </c>
      <c r="AU182" s="231" t="s">
        <v>83</v>
      </c>
      <c r="AY182" s="16" t="s">
        <v>137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16" t="s">
        <v>81</v>
      </c>
      <c r="BK182" s="232">
        <f>ROUND(I182*H182,2)</f>
        <v>0</v>
      </c>
      <c r="BL182" s="16" t="s">
        <v>143</v>
      </c>
      <c r="BM182" s="231" t="s">
        <v>658</v>
      </c>
    </row>
    <row r="183" s="2" customFormat="1" ht="24.15" customHeight="1">
      <c r="A183" s="37"/>
      <c r="B183" s="38"/>
      <c r="C183" s="219" t="s">
        <v>287</v>
      </c>
      <c r="D183" s="219" t="s">
        <v>139</v>
      </c>
      <c r="E183" s="220" t="s">
        <v>565</v>
      </c>
      <c r="F183" s="221" t="s">
        <v>566</v>
      </c>
      <c r="G183" s="222" t="s">
        <v>142</v>
      </c>
      <c r="H183" s="223">
        <v>28.199999999999999</v>
      </c>
      <c r="I183" s="224"/>
      <c r="J183" s="225">
        <f>ROUND(I183*H183,2)</f>
        <v>0</v>
      </c>
      <c r="K183" s="226"/>
      <c r="L183" s="43"/>
      <c r="M183" s="227" t="s">
        <v>1</v>
      </c>
      <c r="N183" s="228" t="s">
        <v>38</v>
      </c>
      <c r="O183" s="90"/>
      <c r="P183" s="229">
        <f>O183*H183</f>
        <v>0</v>
      </c>
      <c r="Q183" s="229">
        <v>0</v>
      </c>
      <c r="R183" s="229">
        <f>Q183*H183</f>
        <v>0</v>
      </c>
      <c r="S183" s="229">
        <v>0</v>
      </c>
      <c r="T183" s="230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231" t="s">
        <v>143</v>
      </c>
      <c r="AT183" s="231" t="s">
        <v>139</v>
      </c>
      <c r="AU183" s="231" t="s">
        <v>83</v>
      </c>
      <c r="AY183" s="16" t="s">
        <v>137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16" t="s">
        <v>81</v>
      </c>
      <c r="BK183" s="232">
        <f>ROUND(I183*H183,2)</f>
        <v>0</v>
      </c>
      <c r="BL183" s="16" t="s">
        <v>143</v>
      </c>
      <c r="BM183" s="231" t="s">
        <v>659</v>
      </c>
    </row>
    <row r="184" s="13" customFormat="1">
      <c r="A184" s="13"/>
      <c r="B184" s="233"/>
      <c r="C184" s="234"/>
      <c r="D184" s="235" t="s">
        <v>148</v>
      </c>
      <c r="E184" s="236" t="s">
        <v>1</v>
      </c>
      <c r="F184" s="237" t="s">
        <v>660</v>
      </c>
      <c r="G184" s="234"/>
      <c r="H184" s="238">
        <v>28.199999999999999</v>
      </c>
      <c r="I184" s="239"/>
      <c r="J184" s="234"/>
      <c r="K184" s="234"/>
      <c r="L184" s="240"/>
      <c r="M184" s="241"/>
      <c r="N184" s="242"/>
      <c r="O184" s="242"/>
      <c r="P184" s="242"/>
      <c r="Q184" s="242"/>
      <c r="R184" s="242"/>
      <c r="S184" s="242"/>
      <c r="T184" s="24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4" t="s">
        <v>148</v>
      </c>
      <c r="AU184" s="244" t="s">
        <v>83</v>
      </c>
      <c r="AV184" s="13" t="s">
        <v>83</v>
      </c>
      <c r="AW184" s="13" t="s">
        <v>30</v>
      </c>
      <c r="AX184" s="13" t="s">
        <v>81</v>
      </c>
      <c r="AY184" s="244" t="s">
        <v>137</v>
      </c>
    </row>
    <row r="185" s="12" customFormat="1" ht="22.8" customHeight="1">
      <c r="A185" s="12"/>
      <c r="B185" s="203"/>
      <c r="C185" s="204"/>
      <c r="D185" s="205" t="s">
        <v>72</v>
      </c>
      <c r="E185" s="217" t="s">
        <v>175</v>
      </c>
      <c r="F185" s="217" t="s">
        <v>405</v>
      </c>
      <c r="G185" s="204"/>
      <c r="H185" s="204"/>
      <c r="I185" s="207"/>
      <c r="J185" s="218">
        <f>BK185</f>
        <v>0</v>
      </c>
      <c r="K185" s="204"/>
      <c r="L185" s="209"/>
      <c r="M185" s="210"/>
      <c r="N185" s="211"/>
      <c r="O185" s="211"/>
      <c r="P185" s="212">
        <f>SUM(P186:P193)</f>
        <v>0</v>
      </c>
      <c r="Q185" s="211"/>
      <c r="R185" s="212">
        <f>SUM(R186:R193)</f>
        <v>10.19196</v>
      </c>
      <c r="S185" s="211"/>
      <c r="T185" s="213">
        <f>SUM(T186:T193)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14" t="s">
        <v>81</v>
      </c>
      <c r="AT185" s="215" t="s">
        <v>72</v>
      </c>
      <c r="AU185" s="215" t="s">
        <v>81</v>
      </c>
      <c r="AY185" s="214" t="s">
        <v>137</v>
      </c>
      <c r="BK185" s="216">
        <f>SUM(BK186:BK193)</f>
        <v>0</v>
      </c>
    </row>
    <row r="186" s="2" customFormat="1" ht="49.05" customHeight="1">
      <c r="A186" s="37"/>
      <c r="B186" s="38"/>
      <c r="C186" s="219" t="s">
        <v>294</v>
      </c>
      <c r="D186" s="219" t="s">
        <v>139</v>
      </c>
      <c r="E186" s="220" t="s">
        <v>661</v>
      </c>
      <c r="F186" s="221" t="s">
        <v>662</v>
      </c>
      <c r="G186" s="222" t="s">
        <v>374</v>
      </c>
      <c r="H186" s="223">
        <v>14</v>
      </c>
      <c r="I186" s="224"/>
      <c r="J186" s="225">
        <f>ROUND(I186*H186,2)</f>
        <v>0</v>
      </c>
      <c r="K186" s="226"/>
      <c r="L186" s="43"/>
      <c r="M186" s="227" t="s">
        <v>1</v>
      </c>
      <c r="N186" s="228" t="s">
        <v>38</v>
      </c>
      <c r="O186" s="90"/>
      <c r="P186" s="229">
        <f>O186*H186</f>
        <v>0</v>
      </c>
      <c r="Q186" s="229">
        <v>0</v>
      </c>
      <c r="R186" s="229">
        <f>Q186*H186</f>
        <v>0</v>
      </c>
      <c r="S186" s="229">
        <v>0</v>
      </c>
      <c r="T186" s="230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231" t="s">
        <v>143</v>
      </c>
      <c r="AT186" s="231" t="s">
        <v>139</v>
      </c>
      <c r="AU186" s="231" t="s">
        <v>83</v>
      </c>
      <c r="AY186" s="16" t="s">
        <v>137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16" t="s">
        <v>81</v>
      </c>
      <c r="BK186" s="232">
        <f>ROUND(I186*H186,2)</f>
        <v>0</v>
      </c>
      <c r="BL186" s="16" t="s">
        <v>143</v>
      </c>
      <c r="BM186" s="231" t="s">
        <v>663</v>
      </c>
    </row>
    <row r="187" s="2" customFormat="1" ht="49.05" customHeight="1">
      <c r="A187" s="37"/>
      <c r="B187" s="38"/>
      <c r="C187" s="219" t="s">
        <v>298</v>
      </c>
      <c r="D187" s="219" t="s">
        <v>139</v>
      </c>
      <c r="E187" s="220" t="s">
        <v>664</v>
      </c>
      <c r="F187" s="221" t="s">
        <v>665</v>
      </c>
      <c r="G187" s="222" t="s">
        <v>374</v>
      </c>
      <c r="H187" s="223">
        <v>5</v>
      </c>
      <c r="I187" s="224"/>
      <c r="J187" s="225">
        <f>ROUND(I187*H187,2)</f>
        <v>0</v>
      </c>
      <c r="K187" s="226"/>
      <c r="L187" s="43"/>
      <c r="M187" s="227" t="s">
        <v>1</v>
      </c>
      <c r="N187" s="228" t="s">
        <v>38</v>
      </c>
      <c r="O187" s="90"/>
      <c r="P187" s="229">
        <f>O187*H187</f>
        <v>0</v>
      </c>
      <c r="Q187" s="229">
        <v>0</v>
      </c>
      <c r="R187" s="229">
        <f>Q187*H187</f>
        <v>0</v>
      </c>
      <c r="S187" s="229">
        <v>0</v>
      </c>
      <c r="T187" s="230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231" t="s">
        <v>143</v>
      </c>
      <c r="AT187" s="231" t="s">
        <v>139</v>
      </c>
      <c r="AU187" s="231" t="s">
        <v>83</v>
      </c>
      <c r="AY187" s="16" t="s">
        <v>137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16" t="s">
        <v>81</v>
      </c>
      <c r="BK187" s="232">
        <f>ROUND(I187*H187,2)</f>
        <v>0</v>
      </c>
      <c r="BL187" s="16" t="s">
        <v>143</v>
      </c>
      <c r="BM187" s="231" t="s">
        <v>666</v>
      </c>
    </row>
    <row r="188" s="2" customFormat="1" ht="24.15" customHeight="1">
      <c r="A188" s="37"/>
      <c r="B188" s="38"/>
      <c r="C188" s="219" t="s">
        <v>302</v>
      </c>
      <c r="D188" s="219" t="s">
        <v>139</v>
      </c>
      <c r="E188" s="220" t="s">
        <v>416</v>
      </c>
      <c r="F188" s="221" t="s">
        <v>417</v>
      </c>
      <c r="G188" s="222" t="s">
        <v>142</v>
      </c>
      <c r="H188" s="223">
        <v>35</v>
      </c>
      <c r="I188" s="224"/>
      <c r="J188" s="225">
        <f>ROUND(I188*H188,2)</f>
        <v>0</v>
      </c>
      <c r="K188" s="226"/>
      <c r="L188" s="43"/>
      <c r="M188" s="227" t="s">
        <v>1</v>
      </c>
      <c r="N188" s="228" t="s">
        <v>38</v>
      </c>
      <c r="O188" s="90"/>
      <c r="P188" s="229">
        <f>O188*H188</f>
        <v>0</v>
      </c>
      <c r="Q188" s="229">
        <v>0</v>
      </c>
      <c r="R188" s="229">
        <f>Q188*H188</f>
        <v>0</v>
      </c>
      <c r="S188" s="229">
        <v>0</v>
      </c>
      <c r="T188" s="230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231" t="s">
        <v>143</v>
      </c>
      <c r="AT188" s="231" t="s">
        <v>139</v>
      </c>
      <c r="AU188" s="231" t="s">
        <v>83</v>
      </c>
      <c r="AY188" s="16" t="s">
        <v>137</v>
      </c>
      <c r="BE188" s="232">
        <f>IF(N188="základní",J188,0)</f>
        <v>0</v>
      </c>
      <c r="BF188" s="232">
        <f>IF(N188="snížená",J188,0)</f>
        <v>0</v>
      </c>
      <c r="BG188" s="232">
        <f>IF(N188="zákl. přenesená",J188,0)</f>
        <v>0</v>
      </c>
      <c r="BH188" s="232">
        <f>IF(N188="sníž. přenesená",J188,0)</f>
        <v>0</v>
      </c>
      <c r="BI188" s="232">
        <f>IF(N188="nulová",J188,0)</f>
        <v>0</v>
      </c>
      <c r="BJ188" s="16" t="s">
        <v>81</v>
      </c>
      <c r="BK188" s="232">
        <f>ROUND(I188*H188,2)</f>
        <v>0</v>
      </c>
      <c r="BL188" s="16" t="s">
        <v>143</v>
      </c>
      <c r="BM188" s="231" t="s">
        <v>667</v>
      </c>
    </row>
    <row r="189" s="2" customFormat="1" ht="24.15" customHeight="1">
      <c r="A189" s="37"/>
      <c r="B189" s="38"/>
      <c r="C189" s="219" t="s">
        <v>307</v>
      </c>
      <c r="D189" s="219" t="s">
        <v>139</v>
      </c>
      <c r="E189" s="220" t="s">
        <v>668</v>
      </c>
      <c r="F189" s="221" t="s">
        <v>669</v>
      </c>
      <c r="G189" s="222" t="s">
        <v>183</v>
      </c>
      <c r="H189" s="223">
        <v>32</v>
      </c>
      <c r="I189" s="224"/>
      <c r="J189" s="225">
        <f>ROUND(I189*H189,2)</f>
        <v>0</v>
      </c>
      <c r="K189" s="226"/>
      <c r="L189" s="43"/>
      <c r="M189" s="227" t="s">
        <v>1</v>
      </c>
      <c r="N189" s="228" t="s">
        <v>38</v>
      </c>
      <c r="O189" s="90"/>
      <c r="P189" s="229">
        <f>O189*H189</f>
        <v>0</v>
      </c>
      <c r="Q189" s="229">
        <v>3.0000000000000001E-05</v>
      </c>
      <c r="R189" s="229">
        <f>Q189*H189</f>
        <v>0.00096000000000000002</v>
      </c>
      <c r="S189" s="229">
        <v>0</v>
      </c>
      <c r="T189" s="230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231" t="s">
        <v>143</v>
      </c>
      <c r="AT189" s="231" t="s">
        <v>139</v>
      </c>
      <c r="AU189" s="231" t="s">
        <v>83</v>
      </c>
      <c r="AY189" s="16" t="s">
        <v>137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16" t="s">
        <v>81</v>
      </c>
      <c r="BK189" s="232">
        <f>ROUND(I189*H189,2)</f>
        <v>0</v>
      </c>
      <c r="BL189" s="16" t="s">
        <v>143</v>
      </c>
      <c r="BM189" s="231" t="s">
        <v>670</v>
      </c>
    </row>
    <row r="190" s="13" customFormat="1">
      <c r="A190" s="13"/>
      <c r="B190" s="233"/>
      <c r="C190" s="234"/>
      <c r="D190" s="235" t="s">
        <v>148</v>
      </c>
      <c r="E190" s="236" t="s">
        <v>1</v>
      </c>
      <c r="F190" s="237" t="s">
        <v>671</v>
      </c>
      <c r="G190" s="234"/>
      <c r="H190" s="238">
        <v>32</v>
      </c>
      <c r="I190" s="239"/>
      <c r="J190" s="234"/>
      <c r="K190" s="234"/>
      <c r="L190" s="240"/>
      <c r="M190" s="241"/>
      <c r="N190" s="242"/>
      <c r="O190" s="242"/>
      <c r="P190" s="242"/>
      <c r="Q190" s="242"/>
      <c r="R190" s="242"/>
      <c r="S190" s="242"/>
      <c r="T190" s="24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4" t="s">
        <v>148</v>
      </c>
      <c r="AU190" s="244" t="s">
        <v>83</v>
      </c>
      <c r="AV190" s="13" t="s">
        <v>83</v>
      </c>
      <c r="AW190" s="13" t="s">
        <v>30</v>
      </c>
      <c r="AX190" s="13" t="s">
        <v>81</v>
      </c>
      <c r="AY190" s="244" t="s">
        <v>137</v>
      </c>
    </row>
    <row r="191" s="2" customFormat="1" ht="21.75" customHeight="1">
      <c r="A191" s="37"/>
      <c r="B191" s="38"/>
      <c r="C191" s="219" t="s">
        <v>311</v>
      </c>
      <c r="D191" s="219" t="s">
        <v>139</v>
      </c>
      <c r="E191" s="220" t="s">
        <v>569</v>
      </c>
      <c r="F191" s="221" t="s">
        <v>672</v>
      </c>
      <c r="G191" s="222" t="s">
        <v>183</v>
      </c>
      <c r="H191" s="223">
        <v>237</v>
      </c>
      <c r="I191" s="224"/>
      <c r="J191" s="225">
        <f>ROUND(I191*H191,2)</f>
        <v>0</v>
      </c>
      <c r="K191" s="226"/>
      <c r="L191" s="43"/>
      <c r="M191" s="227" t="s">
        <v>1</v>
      </c>
      <c r="N191" s="228" t="s">
        <v>38</v>
      </c>
      <c r="O191" s="90"/>
      <c r="P191" s="229">
        <f>O191*H191</f>
        <v>0</v>
      </c>
      <c r="Q191" s="229">
        <v>0.035000000000000003</v>
      </c>
      <c r="R191" s="229">
        <f>Q191*H191</f>
        <v>8.2949999999999999</v>
      </c>
      <c r="S191" s="229">
        <v>0</v>
      </c>
      <c r="T191" s="230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231" t="s">
        <v>143</v>
      </c>
      <c r="AT191" s="231" t="s">
        <v>139</v>
      </c>
      <c r="AU191" s="231" t="s">
        <v>83</v>
      </c>
      <c r="AY191" s="16" t="s">
        <v>137</v>
      </c>
      <c r="BE191" s="232">
        <f>IF(N191="základní",J191,0)</f>
        <v>0</v>
      </c>
      <c r="BF191" s="232">
        <f>IF(N191="snížená",J191,0)</f>
        <v>0</v>
      </c>
      <c r="BG191" s="232">
        <f>IF(N191="zákl. přenesená",J191,0)</f>
        <v>0</v>
      </c>
      <c r="BH191" s="232">
        <f>IF(N191="sníž. přenesená",J191,0)</f>
        <v>0</v>
      </c>
      <c r="BI191" s="232">
        <f>IF(N191="nulová",J191,0)</f>
        <v>0</v>
      </c>
      <c r="BJ191" s="16" t="s">
        <v>81</v>
      </c>
      <c r="BK191" s="232">
        <f>ROUND(I191*H191,2)</f>
        <v>0</v>
      </c>
      <c r="BL191" s="16" t="s">
        <v>143</v>
      </c>
      <c r="BM191" s="231" t="s">
        <v>673</v>
      </c>
    </row>
    <row r="192" s="13" customFormat="1">
      <c r="A192" s="13"/>
      <c r="B192" s="233"/>
      <c r="C192" s="234"/>
      <c r="D192" s="235" t="s">
        <v>148</v>
      </c>
      <c r="E192" s="236" t="s">
        <v>1</v>
      </c>
      <c r="F192" s="237" t="s">
        <v>674</v>
      </c>
      <c r="G192" s="234"/>
      <c r="H192" s="238">
        <v>237</v>
      </c>
      <c r="I192" s="239"/>
      <c r="J192" s="234"/>
      <c r="K192" s="234"/>
      <c r="L192" s="240"/>
      <c r="M192" s="241"/>
      <c r="N192" s="242"/>
      <c r="O192" s="242"/>
      <c r="P192" s="242"/>
      <c r="Q192" s="242"/>
      <c r="R192" s="242"/>
      <c r="S192" s="242"/>
      <c r="T192" s="24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4" t="s">
        <v>148</v>
      </c>
      <c r="AU192" s="244" t="s">
        <v>83</v>
      </c>
      <c r="AV192" s="13" t="s">
        <v>83</v>
      </c>
      <c r="AW192" s="13" t="s">
        <v>30</v>
      </c>
      <c r="AX192" s="13" t="s">
        <v>81</v>
      </c>
      <c r="AY192" s="244" t="s">
        <v>137</v>
      </c>
    </row>
    <row r="193" s="2" customFormat="1" ht="24.15" customHeight="1">
      <c r="A193" s="37"/>
      <c r="B193" s="38"/>
      <c r="C193" s="245" t="s">
        <v>317</v>
      </c>
      <c r="D193" s="245" t="s">
        <v>224</v>
      </c>
      <c r="E193" s="246" t="s">
        <v>573</v>
      </c>
      <c r="F193" s="247" t="s">
        <v>574</v>
      </c>
      <c r="G193" s="248" t="s">
        <v>254</v>
      </c>
      <c r="H193" s="249">
        <v>237</v>
      </c>
      <c r="I193" s="250"/>
      <c r="J193" s="251">
        <f>ROUND(I193*H193,2)</f>
        <v>0</v>
      </c>
      <c r="K193" s="252"/>
      <c r="L193" s="253"/>
      <c r="M193" s="254" t="s">
        <v>1</v>
      </c>
      <c r="N193" s="255" t="s">
        <v>38</v>
      </c>
      <c r="O193" s="90"/>
      <c r="P193" s="229">
        <f>O193*H193</f>
        <v>0</v>
      </c>
      <c r="Q193" s="229">
        <v>0.0080000000000000002</v>
      </c>
      <c r="R193" s="229">
        <f>Q193*H193</f>
        <v>1.8960000000000001</v>
      </c>
      <c r="S193" s="229">
        <v>0</v>
      </c>
      <c r="T193" s="230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231" t="s">
        <v>171</v>
      </c>
      <c r="AT193" s="231" t="s">
        <v>224</v>
      </c>
      <c r="AU193" s="231" t="s">
        <v>83</v>
      </c>
      <c r="AY193" s="16" t="s">
        <v>137</v>
      </c>
      <c r="BE193" s="232">
        <f>IF(N193="základní",J193,0)</f>
        <v>0</v>
      </c>
      <c r="BF193" s="232">
        <f>IF(N193="snížená",J193,0)</f>
        <v>0</v>
      </c>
      <c r="BG193" s="232">
        <f>IF(N193="zákl. přenesená",J193,0)</f>
        <v>0</v>
      </c>
      <c r="BH193" s="232">
        <f>IF(N193="sníž. přenesená",J193,0)</f>
        <v>0</v>
      </c>
      <c r="BI193" s="232">
        <f>IF(N193="nulová",J193,0)</f>
        <v>0</v>
      </c>
      <c r="BJ193" s="16" t="s">
        <v>81</v>
      </c>
      <c r="BK193" s="232">
        <f>ROUND(I193*H193,2)</f>
        <v>0</v>
      </c>
      <c r="BL193" s="16" t="s">
        <v>143</v>
      </c>
      <c r="BM193" s="231" t="s">
        <v>675</v>
      </c>
    </row>
    <row r="194" s="12" customFormat="1" ht="22.8" customHeight="1">
      <c r="A194" s="12"/>
      <c r="B194" s="203"/>
      <c r="C194" s="204"/>
      <c r="D194" s="205" t="s">
        <v>72</v>
      </c>
      <c r="E194" s="217" t="s">
        <v>433</v>
      </c>
      <c r="F194" s="217" t="s">
        <v>434</v>
      </c>
      <c r="G194" s="204"/>
      <c r="H194" s="204"/>
      <c r="I194" s="207"/>
      <c r="J194" s="218">
        <f>BK194</f>
        <v>0</v>
      </c>
      <c r="K194" s="204"/>
      <c r="L194" s="209"/>
      <c r="M194" s="210"/>
      <c r="N194" s="211"/>
      <c r="O194" s="211"/>
      <c r="P194" s="212">
        <f>SUM(P195:P206)</f>
        <v>0</v>
      </c>
      <c r="Q194" s="211"/>
      <c r="R194" s="212">
        <f>SUM(R195:R206)</f>
        <v>0</v>
      </c>
      <c r="S194" s="211"/>
      <c r="T194" s="213">
        <f>SUM(T195:T206)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14" t="s">
        <v>81</v>
      </c>
      <c r="AT194" s="215" t="s">
        <v>72</v>
      </c>
      <c r="AU194" s="215" t="s">
        <v>81</v>
      </c>
      <c r="AY194" s="214" t="s">
        <v>137</v>
      </c>
      <c r="BK194" s="216">
        <f>SUM(BK195:BK206)</f>
        <v>0</v>
      </c>
    </row>
    <row r="195" s="2" customFormat="1" ht="21.75" customHeight="1">
      <c r="A195" s="37"/>
      <c r="B195" s="38"/>
      <c r="C195" s="219" t="s">
        <v>324</v>
      </c>
      <c r="D195" s="219" t="s">
        <v>139</v>
      </c>
      <c r="E195" s="220" t="s">
        <v>436</v>
      </c>
      <c r="F195" s="221" t="s">
        <v>437</v>
      </c>
      <c r="G195" s="222" t="s">
        <v>205</v>
      </c>
      <c r="H195" s="223">
        <v>70.430000000000007</v>
      </c>
      <c r="I195" s="224"/>
      <c r="J195" s="225">
        <f>ROUND(I195*H195,2)</f>
        <v>0</v>
      </c>
      <c r="K195" s="226"/>
      <c r="L195" s="43"/>
      <c r="M195" s="227" t="s">
        <v>1</v>
      </c>
      <c r="N195" s="228" t="s">
        <v>38</v>
      </c>
      <c r="O195" s="90"/>
      <c r="P195" s="229">
        <f>O195*H195</f>
        <v>0</v>
      </c>
      <c r="Q195" s="229">
        <v>0</v>
      </c>
      <c r="R195" s="229">
        <f>Q195*H195</f>
        <v>0</v>
      </c>
      <c r="S195" s="229">
        <v>0</v>
      </c>
      <c r="T195" s="230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231" t="s">
        <v>143</v>
      </c>
      <c r="AT195" s="231" t="s">
        <v>139</v>
      </c>
      <c r="AU195" s="231" t="s">
        <v>83</v>
      </c>
      <c r="AY195" s="16" t="s">
        <v>137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16" t="s">
        <v>81</v>
      </c>
      <c r="BK195" s="232">
        <f>ROUND(I195*H195,2)</f>
        <v>0</v>
      </c>
      <c r="BL195" s="16" t="s">
        <v>143</v>
      </c>
      <c r="BM195" s="231" t="s">
        <v>676</v>
      </c>
    </row>
    <row r="196" s="13" customFormat="1">
      <c r="A196" s="13"/>
      <c r="B196" s="233"/>
      <c r="C196" s="234"/>
      <c r="D196" s="235" t="s">
        <v>148</v>
      </c>
      <c r="E196" s="236" t="s">
        <v>1</v>
      </c>
      <c r="F196" s="237" t="s">
        <v>96</v>
      </c>
      <c r="G196" s="234"/>
      <c r="H196" s="238">
        <v>70.430000000000007</v>
      </c>
      <c r="I196" s="239"/>
      <c r="J196" s="234"/>
      <c r="K196" s="234"/>
      <c r="L196" s="240"/>
      <c r="M196" s="241"/>
      <c r="N196" s="242"/>
      <c r="O196" s="242"/>
      <c r="P196" s="242"/>
      <c r="Q196" s="242"/>
      <c r="R196" s="242"/>
      <c r="S196" s="242"/>
      <c r="T196" s="24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4" t="s">
        <v>148</v>
      </c>
      <c r="AU196" s="244" t="s">
        <v>83</v>
      </c>
      <c r="AV196" s="13" t="s">
        <v>83</v>
      </c>
      <c r="AW196" s="13" t="s">
        <v>30</v>
      </c>
      <c r="AX196" s="13" t="s">
        <v>81</v>
      </c>
      <c r="AY196" s="244" t="s">
        <v>137</v>
      </c>
    </row>
    <row r="197" s="2" customFormat="1" ht="24.15" customHeight="1">
      <c r="A197" s="37"/>
      <c r="B197" s="38"/>
      <c r="C197" s="219" t="s">
        <v>327</v>
      </c>
      <c r="D197" s="219" t="s">
        <v>139</v>
      </c>
      <c r="E197" s="220" t="s">
        <v>441</v>
      </c>
      <c r="F197" s="221" t="s">
        <v>442</v>
      </c>
      <c r="G197" s="222" t="s">
        <v>205</v>
      </c>
      <c r="H197" s="223">
        <v>633.87</v>
      </c>
      <c r="I197" s="224"/>
      <c r="J197" s="225">
        <f>ROUND(I197*H197,2)</f>
        <v>0</v>
      </c>
      <c r="K197" s="226"/>
      <c r="L197" s="43"/>
      <c r="M197" s="227" t="s">
        <v>1</v>
      </c>
      <c r="N197" s="228" t="s">
        <v>38</v>
      </c>
      <c r="O197" s="90"/>
      <c r="P197" s="229">
        <f>O197*H197</f>
        <v>0</v>
      </c>
      <c r="Q197" s="229">
        <v>0</v>
      </c>
      <c r="R197" s="229">
        <f>Q197*H197</f>
        <v>0</v>
      </c>
      <c r="S197" s="229">
        <v>0</v>
      </c>
      <c r="T197" s="230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231" t="s">
        <v>143</v>
      </c>
      <c r="AT197" s="231" t="s">
        <v>139</v>
      </c>
      <c r="AU197" s="231" t="s">
        <v>83</v>
      </c>
      <c r="AY197" s="16" t="s">
        <v>137</v>
      </c>
      <c r="BE197" s="232">
        <f>IF(N197="základní",J197,0)</f>
        <v>0</v>
      </c>
      <c r="BF197" s="232">
        <f>IF(N197="snížená",J197,0)</f>
        <v>0</v>
      </c>
      <c r="BG197" s="232">
        <f>IF(N197="zákl. přenesená",J197,0)</f>
        <v>0</v>
      </c>
      <c r="BH197" s="232">
        <f>IF(N197="sníž. přenesená",J197,0)</f>
        <v>0</v>
      </c>
      <c r="BI197" s="232">
        <f>IF(N197="nulová",J197,0)</f>
        <v>0</v>
      </c>
      <c r="BJ197" s="16" t="s">
        <v>81</v>
      </c>
      <c r="BK197" s="232">
        <f>ROUND(I197*H197,2)</f>
        <v>0</v>
      </c>
      <c r="BL197" s="16" t="s">
        <v>143</v>
      </c>
      <c r="BM197" s="231" t="s">
        <v>677</v>
      </c>
    </row>
    <row r="198" s="13" customFormat="1">
      <c r="A198" s="13"/>
      <c r="B198" s="233"/>
      <c r="C198" s="234"/>
      <c r="D198" s="235" t="s">
        <v>148</v>
      </c>
      <c r="E198" s="236" t="s">
        <v>1</v>
      </c>
      <c r="F198" s="237" t="s">
        <v>588</v>
      </c>
      <c r="G198" s="234"/>
      <c r="H198" s="238">
        <v>633.87</v>
      </c>
      <c r="I198" s="239"/>
      <c r="J198" s="234"/>
      <c r="K198" s="234"/>
      <c r="L198" s="240"/>
      <c r="M198" s="241"/>
      <c r="N198" s="242"/>
      <c r="O198" s="242"/>
      <c r="P198" s="242"/>
      <c r="Q198" s="242"/>
      <c r="R198" s="242"/>
      <c r="S198" s="242"/>
      <c r="T198" s="24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4" t="s">
        <v>148</v>
      </c>
      <c r="AU198" s="244" t="s">
        <v>83</v>
      </c>
      <c r="AV198" s="13" t="s">
        <v>83</v>
      </c>
      <c r="AW198" s="13" t="s">
        <v>30</v>
      </c>
      <c r="AX198" s="13" t="s">
        <v>81</v>
      </c>
      <c r="AY198" s="244" t="s">
        <v>137</v>
      </c>
    </row>
    <row r="199" s="2" customFormat="1" ht="21.75" customHeight="1">
      <c r="A199" s="37"/>
      <c r="B199" s="38"/>
      <c r="C199" s="219" t="s">
        <v>331</v>
      </c>
      <c r="D199" s="219" t="s">
        <v>139</v>
      </c>
      <c r="E199" s="220" t="s">
        <v>446</v>
      </c>
      <c r="F199" s="221" t="s">
        <v>447</v>
      </c>
      <c r="G199" s="222" t="s">
        <v>205</v>
      </c>
      <c r="H199" s="223">
        <v>68.385000000000005</v>
      </c>
      <c r="I199" s="224"/>
      <c r="J199" s="225">
        <f>ROUND(I199*H199,2)</f>
        <v>0</v>
      </c>
      <c r="K199" s="226"/>
      <c r="L199" s="43"/>
      <c r="M199" s="227" t="s">
        <v>1</v>
      </c>
      <c r="N199" s="228" t="s">
        <v>38</v>
      </c>
      <c r="O199" s="90"/>
      <c r="P199" s="229">
        <f>O199*H199</f>
        <v>0</v>
      </c>
      <c r="Q199" s="229">
        <v>0</v>
      </c>
      <c r="R199" s="229">
        <f>Q199*H199</f>
        <v>0</v>
      </c>
      <c r="S199" s="229">
        <v>0</v>
      </c>
      <c r="T199" s="230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231" t="s">
        <v>143</v>
      </c>
      <c r="AT199" s="231" t="s">
        <v>139</v>
      </c>
      <c r="AU199" s="231" t="s">
        <v>83</v>
      </c>
      <c r="AY199" s="16" t="s">
        <v>137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16" t="s">
        <v>81</v>
      </c>
      <c r="BK199" s="232">
        <f>ROUND(I199*H199,2)</f>
        <v>0</v>
      </c>
      <c r="BL199" s="16" t="s">
        <v>143</v>
      </c>
      <c r="BM199" s="231" t="s">
        <v>678</v>
      </c>
    </row>
    <row r="200" s="13" customFormat="1">
      <c r="A200" s="13"/>
      <c r="B200" s="233"/>
      <c r="C200" s="234"/>
      <c r="D200" s="235" t="s">
        <v>148</v>
      </c>
      <c r="E200" s="236" t="s">
        <v>1</v>
      </c>
      <c r="F200" s="237" t="s">
        <v>100</v>
      </c>
      <c r="G200" s="234"/>
      <c r="H200" s="238">
        <v>68.385000000000005</v>
      </c>
      <c r="I200" s="239"/>
      <c r="J200" s="234"/>
      <c r="K200" s="234"/>
      <c r="L200" s="240"/>
      <c r="M200" s="241"/>
      <c r="N200" s="242"/>
      <c r="O200" s="242"/>
      <c r="P200" s="242"/>
      <c r="Q200" s="242"/>
      <c r="R200" s="242"/>
      <c r="S200" s="242"/>
      <c r="T200" s="24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4" t="s">
        <v>148</v>
      </c>
      <c r="AU200" s="244" t="s">
        <v>83</v>
      </c>
      <c r="AV200" s="13" t="s">
        <v>83</v>
      </c>
      <c r="AW200" s="13" t="s">
        <v>30</v>
      </c>
      <c r="AX200" s="13" t="s">
        <v>81</v>
      </c>
      <c r="AY200" s="244" t="s">
        <v>137</v>
      </c>
    </row>
    <row r="201" s="2" customFormat="1" ht="24.15" customHeight="1">
      <c r="A201" s="37"/>
      <c r="B201" s="38"/>
      <c r="C201" s="219" t="s">
        <v>333</v>
      </c>
      <c r="D201" s="219" t="s">
        <v>139</v>
      </c>
      <c r="E201" s="220" t="s">
        <v>450</v>
      </c>
      <c r="F201" s="221" t="s">
        <v>451</v>
      </c>
      <c r="G201" s="222" t="s">
        <v>205</v>
      </c>
      <c r="H201" s="223">
        <v>615.46500000000003</v>
      </c>
      <c r="I201" s="224"/>
      <c r="J201" s="225">
        <f>ROUND(I201*H201,2)</f>
        <v>0</v>
      </c>
      <c r="K201" s="226"/>
      <c r="L201" s="43"/>
      <c r="M201" s="227" t="s">
        <v>1</v>
      </c>
      <c r="N201" s="228" t="s">
        <v>38</v>
      </c>
      <c r="O201" s="90"/>
      <c r="P201" s="229">
        <f>O201*H201</f>
        <v>0</v>
      </c>
      <c r="Q201" s="229">
        <v>0</v>
      </c>
      <c r="R201" s="229">
        <f>Q201*H201</f>
        <v>0</v>
      </c>
      <c r="S201" s="229">
        <v>0</v>
      </c>
      <c r="T201" s="230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231" t="s">
        <v>143</v>
      </c>
      <c r="AT201" s="231" t="s">
        <v>139</v>
      </c>
      <c r="AU201" s="231" t="s">
        <v>83</v>
      </c>
      <c r="AY201" s="16" t="s">
        <v>137</v>
      </c>
      <c r="BE201" s="232">
        <f>IF(N201="základní",J201,0)</f>
        <v>0</v>
      </c>
      <c r="BF201" s="232">
        <f>IF(N201="snížená",J201,0)</f>
        <v>0</v>
      </c>
      <c r="BG201" s="232">
        <f>IF(N201="zákl. přenesená",J201,0)</f>
        <v>0</v>
      </c>
      <c r="BH201" s="232">
        <f>IF(N201="sníž. přenesená",J201,0)</f>
        <v>0</v>
      </c>
      <c r="BI201" s="232">
        <f>IF(N201="nulová",J201,0)</f>
        <v>0</v>
      </c>
      <c r="BJ201" s="16" t="s">
        <v>81</v>
      </c>
      <c r="BK201" s="232">
        <f>ROUND(I201*H201,2)</f>
        <v>0</v>
      </c>
      <c r="BL201" s="16" t="s">
        <v>143</v>
      </c>
      <c r="BM201" s="231" t="s">
        <v>679</v>
      </c>
    </row>
    <row r="202" s="13" customFormat="1">
      <c r="A202" s="13"/>
      <c r="B202" s="233"/>
      <c r="C202" s="234"/>
      <c r="D202" s="235" t="s">
        <v>148</v>
      </c>
      <c r="E202" s="236" t="s">
        <v>1</v>
      </c>
      <c r="F202" s="237" t="s">
        <v>453</v>
      </c>
      <c r="G202" s="234"/>
      <c r="H202" s="238">
        <v>615.46500000000003</v>
      </c>
      <c r="I202" s="239"/>
      <c r="J202" s="234"/>
      <c r="K202" s="234"/>
      <c r="L202" s="240"/>
      <c r="M202" s="241"/>
      <c r="N202" s="242"/>
      <c r="O202" s="242"/>
      <c r="P202" s="242"/>
      <c r="Q202" s="242"/>
      <c r="R202" s="242"/>
      <c r="S202" s="242"/>
      <c r="T202" s="24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4" t="s">
        <v>148</v>
      </c>
      <c r="AU202" s="244" t="s">
        <v>83</v>
      </c>
      <c r="AV202" s="13" t="s">
        <v>83</v>
      </c>
      <c r="AW202" s="13" t="s">
        <v>30</v>
      </c>
      <c r="AX202" s="13" t="s">
        <v>81</v>
      </c>
      <c r="AY202" s="244" t="s">
        <v>137</v>
      </c>
    </row>
    <row r="203" s="2" customFormat="1" ht="37.8" customHeight="1">
      <c r="A203" s="37"/>
      <c r="B203" s="38"/>
      <c r="C203" s="219" t="s">
        <v>335</v>
      </c>
      <c r="D203" s="219" t="s">
        <v>139</v>
      </c>
      <c r="E203" s="220" t="s">
        <v>455</v>
      </c>
      <c r="F203" s="221" t="s">
        <v>456</v>
      </c>
      <c r="G203" s="222" t="s">
        <v>205</v>
      </c>
      <c r="H203" s="223">
        <v>68.385000000000005</v>
      </c>
      <c r="I203" s="224"/>
      <c r="J203" s="225">
        <f>ROUND(I203*H203,2)</f>
        <v>0</v>
      </c>
      <c r="K203" s="226"/>
      <c r="L203" s="43"/>
      <c r="M203" s="227" t="s">
        <v>1</v>
      </c>
      <c r="N203" s="228" t="s">
        <v>38</v>
      </c>
      <c r="O203" s="90"/>
      <c r="P203" s="229">
        <f>O203*H203</f>
        <v>0</v>
      </c>
      <c r="Q203" s="229">
        <v>0</v>
      </c>
      <c r="R203" s="229">
        <f>Q203*H203</f>
        <v>0</v>
      </c>
      <c r="S203" s="229">
        <v>0</v>
      </c>
      <c r="T203" s="230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231" t="s">
        <v>143</v>
      </c>
      <c r="AT203" s="231" t="s">
        <v>139</v>
      </c>
      <c r="AU203" s="231" t="s">
        <v>83</v>
      </c>
      <c r="AY203" s="16" t="s">
        <v>137</v>
      </c>
      <c r="BE203" s="232">
        <f>IF(N203="základní",J203,0)</f>
        <v>0</v>
      </c>
      <c r="BF203" s="232">
        <f>IF(N203="snížená",J203,0)</f>
        <v>0</v>
      </c>
      <c r="BG203" s="232">
        <f>IF(N203="zákl. přenesená",J203,0)</f>
        <v>0</v>
      </c>
      <c r="BH203" s="232">
        <f>IF(N203="sníž. přenesená",J203,0)</f>
        <v>0</v>
      </c>
      <c r="BI203" s="232">
        <f>IF(N203="nulová",J203,0)</f>
        <v>0</v>
      </c>
      <c r="BJ203" s="16" t="s">
        <v>81</v>
      </c>
      <c r="BK203" s="232">
        <f>ROUND(I203*H203,2)</f>
        <v>0</v>
      </c>
      <c r="BL203" s="16" t="s">
        <v>143</v>
      </c>
      <c r="BM203" s="231" t="s">
        <v>680</v>
      </c>
    </row>
    <row r="204" s="13" customFormat="1">
      <c r="A204" s="13"/>
      <c r="B204" s="233"/>
      <c r="C204" s="234"/>
      <c r="D204" s="235" t="s">
        <v>148</v>
      </c>
      <c r="E204" s="236" t="s">
        <v>100</v>
      </c>
      <c r="F204" s="237" t="s">
        <v>681</v>
      </c>
      <c r="G204" s="234"/>
      <c r="H204" s="238">
        <v>68.385000000000005</v>
      </c>
      <c r="I204" s="239"/>
      <c r="J204" s="234"/>
      <c r="K204" s="234"/>
      <c r="L204" s="240"/>
      <c r="M204" s="241"/>
      <c r="N204" s="242"/>
      <c r="O204" s="242"/>
      <c r="P204" s="242"/>
      <c r="Q204" s="242"/>
      <c r="R204" s="242"/>
      <c r="S204" s="242"/>
      <c r="T204" s="24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4" t="s">
        <v>148</v>
      </c>
      <c r="AU204" s="244" t="s">
        <v>83</v>
      </c>
      <c r="AV204" s="13" t="s">
        <v>83</v>
      </c>
      <c r="AW204" s="13" t="s">
        <v>30</v>
      </c>
      <c r="AX204" s="13" t="s">
        <v>81</v>
      </c>
      <c r="AY204" s="244" t="s">
        <v>137</v>
      </c>
    </row>
    <row r="205" s="2" customFormat="1" ht="44.25" customHeight="1">
      <c r="A205" s="37"/>
      <c r="B205" s="38"/>
      <c r="C205" s="219" t="s">
        <v>337</v>
      </c>
      <c r="D205" s="219" t="s">
        <v>139</v>
      </c>
      <c r="E205" s="220" t="s">
        <v>460</v>
      </c>
      <c r="F205" s="221" t="s">
        <v>461</v>
      </c>
      <c r="G205" s="222" t="s">
        <v>205</v>
      </c>
      <c r="H205" s="223">
        <v>70.430000000000007</v>
      </c>
      <c r="I205" s="224"/>
      <c r="J205" s="225">
        <f>ROUND(I205*H205,2)</f>
        <v>0</v>
      </c>
      <c r="K205" s="226"/>
      <c r="L205" s="43"/>
      <c r="M205" s="227" t="s">
        <v>1</v>
      </c>
      <c r="N205" s="228" t="s">
        <v>38</v>
      </c>
      <c r="O205" s="90"/>
      <c r="P205" s="229">
        <f>O205*H205</f>
        <v>0</v>
      </c>
      <c r="Q205" s="229">
        <v>0</v>
      </c>
      <c r="R205" s="229">
        <f>Q205*H205</f>
        <v>0</v>
      </c>
      <c r="S205" s="229">
        <v>0</v>
      </c>
      <c r="T205" s="230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231" t="s">
        <v>143</v>
      </c>
      <c r="AT205" s="231" t="s">
        <v>139</v>
      </c>
      <c r="AU205" s="231" t="s">
        <v>83</v>
      </c>
      <c r="AY205" s="16" t="s">
        <v>137</v>
      </c>
      <c r="BE205" s="232">
        <f>IF(N205="základní",J205,0)</f>
        <v>0</v>
      </c>
      <c r="BF205" s="232">
        <f>IF(N205="snížená",J205,0)</f>
        <v>0</v>
      </c>
      <c r="BG205" s="232">
        <f>IF(N205="zákl. přenesená",J205,0)</f>
        <v>0</v>
      </c>
      <c r="BH205" s="232">
        <f>IF(N205="sníž. přenesená",J205,0)</f>
        <v>0</v>
      </c>
      <c r="BI205" s="232">
        <f>IF(N205="nulová",J205,0)</f>
        <v>0</v>
      </c>
      <c r="BJ205" s="16" t="s">
        <v>81</v>
      </c>
      <c r="BK205" s="232">
        <f>ROUND(I205*H205,2)</f>
        <v>0</v>
      </c>
      <c r="BL205" s="16" t="s">
        <v>143</v>
      </c>
      <c r="BM205" s="231" t="s">
        <v>682</v>
      </c>
    </row>
    <row r="206" s="13" customFormat="1">
      <c r="A206" s="13"/>
      <c r="B206" s="233"/>
      <c r="C206" s="234"/>
      <c r="D206" s="235" t="s">
        <v>148</v>
      </c>
      <c r="E206" s="236" t="s">
        <v>96</v>
      </c>
      <c r="F206" s="237" t="s">
        <v>683</v>
      </c>
      <c r="G206" s="234"/>
      <c r="H206" s="238">
        <v>70.430000000000007</v>
      </c>
      <c r="I206" s="239"/>
      <c r="J206" s="234"/>
      <c r="K206" s="234"/>
      <c r="L206" s="240"/>
      <c r="M206" s="241"/>
      <c r="N206" s="242"/>
      <c r="O206" s="242"/>
      <c r="P206" s="242"/>
      <c r="Q206" s="242"/>
      <c r="R206" s="242"/>
      <c r="S206" s="242"/>
      <c r="T206" s="24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4" t="s">
        <v>148</v>
      </c>
      <c r="AU206" s="244" t="s">
        <v>83</v>
      </c>
      <c r="AV206" s="13" t="s">
        <v>83</v>
      </c>
      <c r="AW206" s="13" t="s">
        <v>30</v>
      </c>
      <c r="AX206" s="13" t="s">
        <v>81</v>
      </c>
      <c r="AY206" s="244" t="s">
        <v>137</v>
      </c>
    </row>
    <row r="207" s="12" customFormat="1" ht="22.8" customHeight="1">
      <c r="A207" s="12"/>
      <c r="B207" s="203"/>
      <c r="C207" s="204"/>
      <c r="D207" s="205" t="s">
        <v>72</v>
      </c>
      <c r="E207" s="217" t="s">
        <v>469</v>
      </c>
      <c r="F207" s="217" t="s">
        <v>470</v>
      </c>
      <c r="G207" s="204"/>
      <c r="H207" s="204"/>
      <c r="I207" s="207"/>
      <c r="J207" s="218">
        <f>BK207</f>
        <v>0</v>
      </c>
      <c r="K207" s="204"/>
      <c r="L207" s="209"/>
      <c r="M207" s="210"/>
      <c r="N207" s="211"/>
      <c r="O207" s="211"/>
      <c r="P207" s="212">
        <f>P208</f>
        <v>0</v>
      </c>
      <c r="Q207" s="211"/>
      <c r="R207" s="212">
        <f>R208</f>
        <v>0</v>
      </c>
      <c r="S207" s="211"/>
      <c r="T207" s="213">
        <f>T208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14" t="s">
        <v>81</v>
      </c>
      <c r="AT207" s="215" t="s">
        <v>72</v>
      </c>
      <c r="AU207" s="215" t="s">
        <v>81</v>
      </c>
      <c r="AY207" s="214" t="s">
        <v>137</v>
      </c>
      <c r="BK207" s="216">
        <f>BK208</f>
        <v>0</v>
      </c>
    </row>
    <row r="208" s="2" customFormat="1" ht="24.15" customHeight="1">
      <c r="A208" s="37"/>
      <c r="B208" s="38"/>
      <c r="C208" s="219" t="s">
        <v>341</v>
      </c>
      <c r="D208" s="219" t="s">
        <v>139</v>
      </c>
      <c r="E208" s="220" t="s">
        <v>593</v>
      </c>
      <c r="F208" s="221" t="s">
        <v>594</v>
      </c>
      <c r="G208" s="222" t="s">
        <v>205</v>
      </c>
      <c r="H208" s="223">
        <v>64.481999999999999</v>
      </c>
      <c r="I208" s="224"/>
      <c r="J208" s="225">
        <f>ROUND(I208*H208,2)</f>
        <v>0</v>
      </c>
      <c r="K208" s="226"/>
      <c r="L208" s="43"/>
      <c r="M208" s="256" t="s">
        <v>1</v>
      </c>
      <c r="N208" s="257" t="s">
        <v>38</v>
      </c>
      <c r="O208" s="258"/>
      <c r="P208" s="259">
        <f>O208*H208</f>
        <v>0</v>
      </c>
      <c r="Q208" s="259">
        <v>0</v>
      </c>
      <c r="R208" s="259">
        <f>Q208*H208</f>
        <v>0</v>
      </c>
      <c r="S208" s="259">
        <v>0</v>
      </c>
      <c r="T208" s="260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231" t="s">
        <v>143</v>
      </c>
      <c r="AT208" s="231" t="s">
        <v>139</v>
      </c>
      <c r="AU208" s="231" t="s">
        <v>83</v>
      </c>
      <c r="AY208" s="16" t="s">
        <v>137</v>
      </c>
      <c r="BE208" s="232">
        <f>IF(N208="základní",J208,0)</f>
        <v>0</v>
      </c>
      <c r="BF208" s="232">
        <f>IF(N208="snížená",J208,0)</f>
        <v>0</v>
      </c>
      <c r="BG208" s="232">
        <f>IF(N208="zákl. přenesená",J208,0)</f>
        <v>0</v>
      </c>
      <c r="BH208" s="232">
        <f>IF(N208="sníž. přenesená",J208,0)</f>
        <v>0</v>
      </c>
      <c r="BI208" s="232">
        <f>IF(N208="nulová",J208,0)</f>
        <v>0</v>
      </c>
      <c r="BJ208" s="16" t="s">
        <v>81</v>
      </c>
      <c r="BK208" s="232">
        <f>ROUND(I208*H208,2)</f>
        <v>0</v>
      </c>
      <c r="BL208" s="16" t="s">
        <v>143</v>
      </c>
      <c r="BM208" s="231" t="s">
        <v>684</v>
      </c>
    </row>
    <row r="209" s="2" customFormat="1" ht="6.96" customHeight="1">
      <c r="A209" s="37"/>
      <c r="B209" s="65"/>
      <c r="C209" s="66"/>
      <c r="D209" s="66"/>
      <c r="E209" s="66"/>
      <c r="F209" s="66"/>
      <c r="G209" s="66"/>
      <c r="H209" s="66"/>
      <c r="I209" s="66"/>
      <c r="J209" s="66"/>
      <c r="K209" s="66"/>
      <c r="L209" s="43"/>
      <c r="M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</row>
  </sheetData>
  <sheetProtection sheet="1" autoFilter="0" formatColumns="0" formatRows="0" objects="1" scenarios="1" spinCount="100000" saltValue="LUNmJHBHl9+GbkZOD8WQKSsUizz5SKSEQ8zwvO2342lb1MyyZKpW1t6HE72w6dPtGsMEgBgUKFVZJN3yYaNIXg==" hashValue="jGwWRZBqTDto6RPg71BoEU1k7EMwIOppmW/TuKUSdPsTmChGc2I6PQvRlSN/de2pExbIkxUHU5910p5UnStKiQ==" algorithmName="SHA-512" password="CFC9"/>
  <autoFilter ref="C125:K208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92</v>
      </c>
    </row>
    <row r="3" hidden="1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19"/>
      <c r="AT3" s="16" t="s">
        <v>83</v>
      </c>
    </row>
    <row r="4" hidden="1" s="1" customFormat="1" ht="24.96" customHeight="1">
      <c r="B4" s="19"/>
      <c r="D4" s="138" t="s">
        <v>99</v>
      </c>
      <c r="L4" s="19"/>
      <c r="M4" s="139" t="s">
        <v>10</v>
      </c>
      <c r="AT4" s="16" t="s">
        <v>4</v>
      </c>
    </row>
    <row r="5" hidden="1" s="1" customFormat="1" ht="6.96" customHeight="1">
      <c r="B5" s="19"/>
      <c r="L5" s="19"/>
    </row>
    <row r="6" hidden="1" s="1" customFormat="1" ht="12" customHeight="1">
      <c r="B6" s="19"/>
      <c r="D6" s="140" t="s">
        <v>16</v>
      </c>
      <c r="L6" s="19"/>
    </row>
    <row r="7" hidden="1" s="1" customFormat="1" ht="26.25" customHeight="1">
      <c r="B7" s="19"/>
      <c r="E7" s="141" t="str">
        <f>'Rekapitulace stavby'!K6</f>
        <v>Nymburk - ul. Karla Čapka, Oprava zpevněných ploch v areálu MŠ U Pejska a kočičky</v>
      </c>
      <c r="F7" s="140"/>
      <c r="G7" s="140"/>
      <c r="H7" s="140"/>
      <c r="L7" s="19"/>
    </row>
    <row r="8" hidden="1" s="2" customFormat="1" ht="12" customHeight="1">
      <c r="A8" s="37"/>
      <c r="B8" s="43"/>
      <c r="C8" s="37"/>
      <c r="D8" s="140" t="s">
        <v>103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hidden="1" s="2" customFormat="1" ht="16.5" customHeight="1">
      <c r="A9" s="37"/>
      <c r="B9" s="43"/>
      <c r="C9" s="37"/>
      <c r="D9" s="37"/>
      <c r="E9" s="142" t="s">
        <v>685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hidden="1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hidden="1" s="2" customFormat="1" ht="12" customHeight="1">
      <c r="A11" s="37"/>
      <c r="B11" s="43"/>
      <c r="C11" s="37"/>
      <c r="D11" s="140" t="s">
        <v>18</v>
      </c>
      <c r="E11" s="37"/>
      <c r="F11" s="143" t="s">
        <v>1</v>
      </c>
      <c r="G11" s="37"/>
      <c r="H11" s="37"/>
      <c r="I11" s="140" t="s">
        <v>19</v>
      </c>
      <c r="J11" s="143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hidden="1" s="2" customFormat="1" ht="12" customHeight="1">
      <c r="A12" s="37"/>
      <c r="B12" s="43"/>
      <c r="C12" s="37"/>
      <c r="D12" s="140" t="s">
        <v>20</v>
      </c>
      <c r="E12" s="37"/>
      <c r="F12" s="143" t="s">
        <v>21</v>
      </c>
      <c r="G12" s="37"/>
      <c r="H12" s="37"/>
      <c r="I12" s="140" t="s">
        <v>22</v>
      </c>
      <c r="J12" s="144" t="str">
        <f>'Rekapitulace stavby'!AN8</f>
        <v>29. 11. 2021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hidden="1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hidden="1" s="2" customFormat="1" ht="12" customHeight="1">
      <c r="A14" s="37"/>
      <c r="B14" s="43"/>
      <c r="C14" s="37"/>
      <c r="D14" s="140" t="s">
        <v>24</v>
      </c>
      <c r="E14" s="37"/>
      <c r="F14" s="37"/>
      <c r="G14" s="37"/>
      <c r="H14" s="37"/>
      <c r="I14" s="140" t="s">
        <v>25</v>
      </c>
      <c r="J14" s="143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hidden="1" s="2" customFormat="1" ht="18" customHeight="1">
      <c r="A15" s="37"/>
      <c r="B15" s="43"/>
      <c r="C15" s="37"/>
      <c r="D15" s="37"/>
      <c r="E15" s="143" t="str">
        <f>IF('Rekapitulace stavby'!E11="","",'Rekapitulace stavby'!E11)</f>
        <v xml:space="preserve"> </v>
      </c>
      <c r="F15" s="37"/>
      <c r="G15" s="37"/>
      <c r="H15" s="37"/>
      <c r="I15" s="140" t="s">
        <v>26</v>
      </c>
      <c r="J15" s="143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hidden="1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hidden="1" s="2" customFormat="1" ht="12" customHeight="1">
      <c r="A17" s="37"/>
      <c r="B17" s="43"/>
      <c r="C17" s="37"/>
      <c r="D17" s="140" t="s">
        <v>27</v>
      </c>
      <c r="E17" s="37"/>
      <c r="F17" s="37"/>
      <c r="G17" s="37"/>
      <c r="H17" s="37"/>
      <c r="I17" s="140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hidden="1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3"/>
      <c r="G18" s="143"/>
      <c r="H18" s="143"/>
      <c r="I18" s="140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hidden="1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hidden="1" s="2" customFormat="1" ht="12" customHeight="1">
      <c r="A20" s="37"/>
      <c r="B20" s="43"/>
      <c r="C20" s="37"/>
      <c r="D20" s="140" t="s">
        <v>29</v>
      </c>
      <c r="E20" s="37"/>
      <c r="F20" s="37"/>
      <c r="G20" s="37"/>
      <c r="H20" s="37"/>
      <c r="I20" s="140" t="s">
        <v>25</v>
      </c>
      <c r="J20" s="143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hidden="1" s="2" customFormat="1" ht="18" customHeight="1">
      <c r="A21" s="37"/>
      <c r="B21" s="43"/>
      <c r="C21" s="37"/>
      <c r="D21" s="37"/>
      <c r="E21" s="143" t="str">
        <f>IF('Rekapitulace stavby'!E17="","",'Rekapitulace stavby'!E17)</f>
        <v xml:space="preserve"> </v>
      </c>
      <c r="F21" s="37"/>
      <c r="G21" s="37"/>
      <c r="H21" s="37"/>
      <c r="I21" s="140" t="s">
        <v>26</v>
      </c>
      <c r="J21" s="143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hidden="1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hidden="1" s="2" customFormat="1" ht="12" customHeight="1">
      <c r="A23" s="37"/>
      <c r="B23" s="43"/>
      <c r="C23" s="37"/>
      <c r="D23" s="140" t="s">
        <v>31</v>
      </c>
      <c r="E23" s="37"/>
      <c r="F23" s="37"/>
      <c r="G23" s="37"/>
      <c r="H23" s="37"/>
      <c r="I23" s="140" t="s">
        <v>25</v>
      </c>
      <c r="J23" s="143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hidden="1" s="2" customFormat="1" ht="18" customHeight="1">
      <c r="A24" s="37"/>
      <c r="B24" s="43"/>
      <c r="C24" s="37"/>
      <c r="D24" s="37"/>
      <c r="E24" s="143" t="str">
        <f>IF('Rekapitulace stavby'!E20="","",'Rekapitulace stavby'!E20)</f>
        <v xml:space="preserve"> </v>
      </c>
      <c r="F24" s="37"/>
      <c r="G24" s="37"/>
      <c r="H24" s="37"/>
      <c r="I24" s="140" t="s">
        <v>26</v>
      </c>
      <c r="J24" s="143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hidden="1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hidden="1" s="2" customFormat="1" ht="12" customHeight="1">
      <c r="A26" s="37"/>
      <c r="B26" s="43"/>
      <c r="C26" s="37"/>
      <c r="D26" s="140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hidden="1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hidden="1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hidden="1" s="2" customFormat="1" ht="6.96" customHeight="1">
      <c r="A29" s="37"/>
      <c r="B29" s="43"/>
      <c r="C29" s="37"/>
      <c r="D29" s="149"/>
      <c r="E29" s="149"/>
      <c r="F29" s="149"/>
      <c r="G29" s="149"/>
      <c r="H29" s="149"/>
      <c r="I29" s="149"/>
      <c r="J29" s="149"/>
      <c r="K29" s="149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hidden="1" s="2" customFormat="1" ht="25.44" customHeight="1">
      <c r="A30" s="37"/>
      <c r="B30" s="43"/>
      <c r="C30" s="37"/>
      <c r="D30" s="150" t="s">
        <v>33</v>
      </c>
      <c r="E30" s="37"/>
      <c r="F30" s="37"/>
      <c r="G30" s="37"/>
      <c r="H30" s="37"/>
      <c r="I30" s="37"/>
      <c r="J30" s="151">
        <f>ROUND(J121,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hidden="1" s="2" customFormat="1" ht="6.96" customHeight="1">
      <c r="A31" s="37"/>
      <c r="B31" s="43"/>
      <c r="C31" s="37"/>
      <c r="D31" s="149"/>
      <c r="E31" s="149"/>
      <c r="F31" s="149"/>
      <c r="G31" s="149"/>
      <c r="H31" s="149"/>
      <c r="I31" s="149"/>
      <c r="J31" s="149"/>
      <c r="K31" s="149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hidden="1" s="2" customFormat="1" ht="14.4" customHeight="1">
      <c r="A32" s="37"/>
      <c r="B32" s="43"/>
      <c r="C32" s="37"/>
      <c r="D32" s="37"/>
      <c r="E32" s="37"/>
      <c r="F32" s="152" t="s">
        <v>35</v>
      </c>
      <c r="G32" s="37"/>
      <c r="H32" s="37"/>
      <c r="I32" s="152" t="s">
        <v>34</v>
      </c>
      <c r="J32" s="152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hidden="1" s="2" customFormat="1" ht="14.4" customHeight="1">
      <c r="A33" s="37"/>
      <c r="B33" s="43"/>
      <c r="C33" s="37"/>
      <c r="D33" s="153" t="s">
        <v>37</v>
      </c>
      <c r="E33" s="140" t="s">
        <v>38</v>
      </c>
      <c r="F33" s="154">
        <f>ROUND((SUM(BE121:BE132)),  2)</f>
        <v>0</v>
      </c>
      <c r="G33" s="37"/>
      <c r="H33" s="37"/>
      <c r="I33" s="155">
        <v>0.20999999999999999</v>
      </c>
      <c r="J33" s="154">
        <f>ROUND(((SUM(BE121:BE132))*I33),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hidden="1" s="2" customFormat="1" ht="14.4" customHeight="1">
      <c r="A34" s="37"/>
      <c r="B34" s="43"/>
      <c r="C34" s="37"/>
      <c r="D34" s="37"/>
      <c r="E34" s="140" t="s">
        <v>39</v>
      </c>
      <c r="F34" s="154">
        <f>ROUND((SUM(BF121:BF132)),  2)</f>
        <v>0</v>
      </c>
      <c r="G34" s="37"/>
      <c r="H34" s="37"/>
      <c r="I34" s="155">
        <v>0.14999999999999999</v>
      </c>
      <c r="J34" s="154">
        <f>ROUND(((SUM(BF121:BF132))*I34),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40" t="s">
        <v>40</v>
      </c>
      <c r="F35" s="154">
        <f>ROUND((SUM(BG121:BG132)),  2)</f>
        <v>0</v>
      </c>
      <c r="G35" s="37"/>
      <c r="H35" s="37"/>
      <c r="I35" s="155">
        <v>0.20999999999999999</v>
      </c>
      <c r="J35" s="154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40" t="s">
        <v>41</v>
      </c>
      <c r="F36" s="154">
        <f>ROUND((SUM(BH121:BH132)),  2)</f>
        <v>0</v>
      </c>
      <c r="G36" s="37"/>
      <c r="H36" s="37"/>
      <c r="I36" s="155">
        <v>0.14999999999999999</v>
      </c>
      <c r="J36" s="154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0" t="s">
        <v>42</v>
      </c>
      <c r="F37" s="154">
        <f>ROUND((SUM(BI121:BI132)),  2)</f>
        <v>0</v>
      </c>
      <c r="G37" s="37"/>
      <c r="H37" s="37"/>
      <c r="I37" s="155">
        <v>0</v>
      </c>
      <c r="J37" s="154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25.44" customHeight="1">
      <c r="A39" s="37"/>
      <c r="B39" s="43"/>
      <c r="C39" s="156"/>
      <c r="D39" s="157" t="s">
        <v>43</v>
      </c>
      <c r="E39" s="158"/>
      <c r="F39" s="158"/>
      <c r="G39" s="159" t="s">
        <v>44</v>
      </c>
      <c r="H39" s="160" t="s">
        <v>45</v>
      </c>
      <c r="I39" s="158"/>
      <c r="J39" s="161">
        <f>SUM(J30:J37)</f>
        <v>0</v>
      </c>
      <c r="K39" s="162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1" customFormat="1" ht="14.4" customHeight="1">
      <c r="B41" s="19"/>
      <c r="L41" s="19"/>
    </row>
    <row r="42" hidden="1" s="1" customFormat="1" ht="14.4" customHeight="1">
      <c r="B42" s="19"/>
      <c r="L42" s="19"/>
    </row>
    <row r="43" hidden="1" s="1" customFormat="1" ht="14.4" customHeight="1">
      <c r="B43" s="19"/>
      <c r="L43" s="19"/>
    </row>
    <row r="44" hidden="1" s="1" customFormat="1" ht="14.4" customHeight="1">
      <c r="B44" s="19"/>
      <c r="L44" s="19"/>
    </row>
    <row r="45" hidden="1" s="1" customFormat="1" ht="14.4" customHeight="1">
      <c r="B45" s="19"/>
      <c r="L45" s="19"/>
    </row>
    <row r="46" hidden="1" s="1" customFormat="1" ht="14.4" customHeight="1">
      <c r="B46" s="19"/>
      <c r="L46" s="19"/>
    </row>
    <row r="47" hidden="1" s="1" customFormat="1" ht="14.4" customHeight="1">
      <c r="B47" s="19"/>
      <c r="L47" s="19"/>
    </row>
    <row r="48" hidden="1" s="1" customFormat="1" ht="14.4" customHeight="1">
      <c r="B48" s="19"/>
      <c r="L48" s="19"/>
    </row>
    <row r="49" hidden="1" s="1" customFormat="1" ht="14.4" customHeight="1">
      <c r="B49" s="19"/>
      <c r="L49" s="19"/>
    </row>
    <row r="50" hidden="1" s="2" customFormat="1" ht="14.4" customHeight="1">
      <c r="B50" s="62"/>
      <c r="D50" s="163" t="s">
        <v>46</v>
      </c>
      <c r="E50" s="164"/>
      <c r="F50" s="164"/>
      <c r="G50" s="163" t="s">
        <v>47</v>
      </c>
      <c r="H50" s="164"/>
      <c r="I50" s="164"/>
      <c r="J50" s="164"/>
      <c r="K50" s="164"/>
      <c r="L50" s="62"/>
    </row>
    <row r="51" hidden="1">
      <c r="B51" s="19"/>
      <c r="L51" s="19"/>
    </row>
    <row r="52" hidden="1">
      <c r="B52" s="19"/>
      <c r="L52" s="19"/>
    </row>
    <row r="53" hidden="1">
      <c r="B53" s="19"/>
      <c r="L53" s="19"/>
    </row>
    <row r="54" hidden="1">
      <c r="B54" s="19"/>
      <c r="L54" s="19"/>
    </row>
    <row r="55" hidden="1">
      <c r="B55" s="19"/>
      <c r="L55" s="19"/>
    </row>
    <row r="56" hidden="1">
      <c r="B56" s="19"/>
      <c r="L56" s="19"/>
    </row>
    <row r="57" hidden="1">
      <c r="B57" s="19"/>
      <c r="L57" s="19"/>
    </row>
    <row r="58" hidden="1">
      <c r="B58" s="19"/>
      <c r="L58" s="19"/>
    </row>
    <row r="59" hidden="1">
      <c r="B59" s="19"/>
      <c r="L59" s="19"/>
    </row>
    <row r="60" hidden="1">
      <c r="B60" s="19"/>
      <c r="L60" s="19"/>
    </row>
    <row r="61" hidden="1" s="2" customFormat="1">
      <c r="A61" s="37"/>
      <c r="B61" s="43"/>
      <c r="C61" s="37"/>
      <c r="D61" s="165" t="s">
        <v>48</v>
      </c>
      <c r="E61" s="166"/>
      <c r="F61" s="167" t="s">
        <v>49</v>
      </c>
      <c r="G61" s="165" t="s">
        <v>48</v>
      </c>
      <c r="H61" s="166"/>
      <c r="I61" s="166"/>
      <c r="J61" s="168" t="s">
        <v>49</v>
      </c>
      <c r="K61" s="166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>
      <c r="B62" s="19"/>
      <c r="L62" s="19"/>
    </row>
    <row r="63" hidden="1">
      <c r="B63" s="19"/>
      <c r="L63" s="19"/>
    </row>
    <row r="64" hidden="1">
      <c r="B64" s="19"/>
      <c r="L64" s="19"/>
    </row>
    <row r="65" hidden="1" s="2" customFormat="1">
      <c r="A65" s="37"/>
      <c r="B65" s="43"/>
      <c r="C65" s="37"/>
      <c r="D65" s="163" t="s">
        <v>50</v>
      </c>
      <c r="E65" s="169"/>
      <c r="F65" s="169"/>
      <c r="G65" s="163" t="s">
        <v>51</v>
      </c>
      <c r="H65" s="169"/>
      <c r="I65" s="169"/>
      <c r="J65" s="169"/>
      <c r="K65" s="169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>
      <c r="B66" s="19"/>
      <c r="L66" s="19"/>
    </row>
    <row r="67" hidden="1">
      <c r="B67" s="19"/>
      <c r="L67" s="19"/>
    </row>
    <row r="68" hidden="1">
      <c r="B68" s="19"/>
      <c r="L68" s="19"/>
    </row>
    <row r="69" hidden="1">
      <c r="B69" s="19"/>
      <c r="L69" s="19"/>
    </row>
    <row r="70" hidden="1">
      <c r="B70" s="19"/>
      <c r="L70" s="19"/>
    </row>
    <row r="71" hidden="1">
      <c r="B71" s="19"/>
      <c r="L71" s="19"/>
    </row>
    <row r="72" hidden="1">
      <c r="B72" s="19"/>
      <c r="L72" s="19"/>
    </row>
    <row r="73" hidden="1">
      <c r="B73" s="19"/>
      <c r="L73" s="19"/>
    </row>
    <row r="74" hidden="1">
      <c r="B74" s="19"/>
      <c r="L74" s="19"/>
    </row>
    <row r="75" hidden="1">
      <c r="B75" s="19"/>
      <c r="L75" s="19"/>
    </row>
    <row r="76" hidden="1" s="2" customFormat="1">
      <c r="A76" s="37"/>
      <c r="B76" s="43"/>
      <c r="C76" s="37"/>
      <c r="D76" s="165" t="s">
        <v>48</v>
      </c>
      <c r="E76" s="166"/>
      <c r="F76" s="167" t="s">
        <v>49</v>
      </c>
      <c r="G76" s="165" t="s">
        <v>48</v>
      </c>
      <c r="H76" s="166"/>
      <c r="I76" s="166"/>
      <c r="J76" s="168" t="s">
        <v>49</v>
      </c>
      <c r="K76" s="166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hidden="1" s="2" customFormat="1" ht="14.4" customHeight="1">
      <c r="A77" s="37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hidden="1"/>
    <row r="79" hidden="1"/>
    <row r="80" hidden="1"/>
    <row r="81" s="2" customFormat="1" ht="6.96" customHeight="1">
      <c r="A81" s="37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105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26.25" customHeight="1">
      <c r="A85" s="37"/>
      <c r="B85" s="38"/>
      <c r="C85" s="39"/>
      <c r="D85" s="39"/>
      <c r="E85" s="174" t="str">
        <f>E7</f>
        <v>Nymburk - ul. Karla Čapka, Oprava zpevněných ploch v areálu MŠ U Pejska a kočičky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103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VRN (1) - Vedlejší rozpočtové náklady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29. 11. 2021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5" t="s">
        <v>106</v>
      </c>
      <c r="D94" s="176"/>
      <c r="E94" s="176"/>
      <c r="F94" s="176"/>
      <c r="G94" s="176"/>
      <c r="H94" s="176"/>
      <c r="I94" s="176"/>
      <c r="J94" s="177" t="s">
        <v>107</v>
      </c>
      <c r="K94" s="176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8" t="s">
        <v>108</v>
      </c>
      <c r="D96" s="39"/>
      <c r="E96" s="39"/>
      <c r="F96" s="39"/>
      <c r="G96" s="39"/>
      <c r="H96" s="39"/>
      <c r="I96" s="39"/>
      <c r="J96" s="109">
        <f>J121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109</v>
      </c>
    </row>
    <row r="97" s="9" customFormat="1" ht="24.96" customHeight="1">
      <c r="A97" s="9"/>
      <c r="B97" s="179"/>
      <c r="C97" s="180"/>
      <c r="D97" s="181" t="s">
        <v>686</v>
      </c>
      <c r="E97" s="182"/>
      <c r="F97" s="182"/>
      <c r="G97" s="182"/>
      <c r="H97" s="182"/>
      <c r="I97" s="182"/>
      <c r="J97" s="183">
        <f>J122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687</v>
      </c>
      <c r="E98" s="188"/>
      <c r="F98" s="188"/>
      <c r="G98" s="188"/>
      <c r="H98" s="188"/>
      <c r="I98" s="188"/>
      <c r="J98" s="189">
        <f>J123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688</v>
      </c>
      <c r="E99" s="188"/>
      <c r="F99" s="188"/>
      <c r="G99" s="188"/>
      <c r="H99" s="188"/>
      <c r="I99" s="188"/>
      <c r="J99" s="189">
        <f>J125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689</v>
      </c>
      <c r="E100" s="188"/>
      <c r="F100" s="188"/>
      <c r="G100" s="188"/>
      <c r="H100" s="188"/>
      <c r="I100" s="188"/>
      <c r="J100" s="189">
        <f>J128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690</v>
      </c>
      <c r="E101" s="188"/>
      <c r="F101" s="188"/>
      <c r="G101" s="188"/>
      <c r="H101" s="188"/>
      <c r="I101" s="188"/>
      <c r="J101" s="189">
        <f>J130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7"/>
      <c r="B102" s="38"/>
      <c r="C102" s="39"/>
      <c r="D102" s="39"/>
      <c r="E102" s="39"/>
      <c r="F102" s="39"/>
      <c r="G102" s="39"/>
      <c r="H102" s="39"/>
      <c r="I102" s="39"/>
      <c r="J102" s="39"/>
      <c r="K102" s="39"/>
      <c r="L102" s="62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3" s="2" customFormat="1" ht="6.96" customHeight="1">
      <c r="A103" s="37"/>
      <c r="B103" s="65"/>
      <c r="C103" s="66"/>
      <c r="D103" s="66"/>
      <c r="E103" s="66"/>
      <c r="F103" s="66"/>
      <c r="G103" s="66"/>
      <c r="H103" s="66"/>
      <c r="I103" s="66"/>
      <c r="J103" s="66"/>
      <c r="K103" s="66"/>
      <c r="L103" s="62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7" s="2" customFormat="1" ht="6.96" customHeight="1">
      <c r="A107" s="37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24.96" customHeight="1">
      <c r="A108" s="37"/>
      <c r="B108" s="38"/>
      <c r="C108" s="22" t="s">
        <v>122</v>
      </c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6.96" customHeight="1">
      <c r="A109" s="37"/>
      <c r="B109" s="38"/>
      <c r="C109" s="39"/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2" customHeight="1">
      <c r="A110" s="37"/>
      <c r="B110" s="38"/>
      <c r="C110" s="31" t="s">
        <v>16</v>
      </c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26.25" customHeight="1">
      <c r="A111" s="37"/>
      <c r="B111" s="38"/>
      <c r="C111" s="39"/>
      <c r="D111" s="39"/>
      <c r="E111" s="174" t="str">
        <f>E7</f>
        <v>Nymburk - ul. Karla Čapka, Oprava zpevněných ploch v areálu MŠ U Pejska a kočičky</v>
      </c>
      <c r="F111" s="31"/>
      <c r="G111" s="31"/>
      <c r="H111" s="31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103</v>
      </c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6.5" customHeight="1">
      <c r="A113" s="37"/>
      <c r="B113" s="38"/>
      <c r="C113" s="39"/>
      <c r="D113" s="39"/>
      <c r="E113" s="75" t="str">
        <f>E9</f>
        <v>VRN (1) - Vedlejší rozpočtové náklady</v>
      </c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6.96" customHeight="1">
      <c r="A114" s="37"/>
      <c r="B114" s="38"/>
      <c r="C114" s="39"/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20</v>
      </c>
      <c r="D115" s="39"/>
      <c r="E115" s="39"/>
      <c r="F115" s="26" t="str">
        <f>F12</f>
        <v xml:space="preserve"> </v>
      </c>
      <c r="G115" s="39"/>
      <c r="H115" s="39"/>
      <c r="I115" s="31" t="s">
        <v>22</v>
      </c>
      <c r="J115" s="78" t="str">
        <f>IF(J12="","",J12)</f>
        <v>29. 11. 2021</v>
      </c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24</v>
      </c>
      <c r="D117" s="39"/>
      <c r="E117" s="39"/>
      <c r="F117" s="26" t="str">
        <f>E15</f>
        <v xml:space="preserve"> </v>
      </c>
      <c r="G117" s="39"/>
      <c r="H117" s="39"/>
      <c r="I117" s="31" t="s">
        <v>29</v>
      </c>
      <c r="J117" s="35" t="str">
        <f>E21</f>
        <v xml:space="preserve"> 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5.15" customHeight="1">
      <c r="A118" s="37"/>
      <c r="B118" s="38"/>
      <c r="C118" s="31" t="s">
        <v>27</v>
      </c>
      <c r="D118" s="39"/>
      <c r="E118" s="39"/>
      <c r="F118" s="26" t="str">
        <f>IF(E18="","",E18)</f>
        <v>Vyplň údaj</v>
      </c>
      <c r="G118" s="39"/>
      <c r="H118" s="39"/>
      <c r="I118" s="31" t="s">
        <v>31</v>
      </c>
      <c r="J118" s="35" t="str">
        <f>E24</f>
        <v xml:space="preserve"> </v>
      </c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0.32" customHeight="1">
      <c r="A119" s="37"/>
      <c r="B119" s="38"/>
      <c r="C119" s="39"/>
      <c r="D119" s="39"/>
      <c r="E119" s="39"/>
      <c r="F119" s="39"/>
      <c r="G119" s="39"/>
      <c r="H119" s="39"/>
      <c r="I119" s="39"/>
      <c r="J119" s="39"/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11" customFormat="1" ht="29.28" customHeight="1">
      <c r="A120" s="191"/>
      <c r="B120" s="192"/>
      <c r="C120" s="193" t="s">
        <v>123</v>
      </c>
      <c r="D120" s="194" t="s">
        <v>58</v>
      </c>
      <c r="E120" s="194" t="s">
        <v>54</v>
      </c>
      <c r="F120" s="194" t="s">
        <v>55</v>
      </c>
      <c r="G120" s="194" t="s">
        <v>124</v>
      </c>
      <c r="H120" s="194" t="s">
        <v>125</v>
      </c>
      <c r="I120" s="194" t="s">
        <v>126</v>
      </c>
      <c r="J120" s="195" t="s">
        <v>107</v>
      </c>
      <c r="K120" s="196" t="s">
        <v>127</v>
      </c>
      <c r="L120" s="197"/>
      <c r="M120" s="99" t="s">
        <v>1</v>
      </c>
      <c r="N120" s="100" t="s">
        <v>37</v>
      </c>
      <c r="O120" s="100" t="s">
        <v>128</v>
      </c>
      <c r="P120" s="100" t="s">
        <v>129</v>
      </c>
      <c r="Q120" s="100" t="s">
        <v>130</v>
      </c>
      <c r="R120" s="100" t="s">
        <v>131</v>
      </c>
      <c r="S120" s="100" t="s">
        <v>132</v>
      </c>
      <c r="T120" s="101" t="s">
        <v>133</v>
      </c>
      <c r="U120" s="191"/>
      <c r="V120" s="191"/>
      <c r="W120" s="191"/>
      <c r="X120" s="191"/>
      <c r="Y120" s="191"/>
      <c r="Z120" s="191"/>
      <c r="AA120" s="191"/>
      <c r="AB120" s="191"/>
      <c r="AC120" s="191"/>
      <c r="AD120" s="191"/>
      <c r="AE120" s="191"/>
    </row>
    <row r="121" s="2" customFormat="1" ht="22.8" customHeight="1">
      <c r="A121" s="37"/>
      <c r="B121" s="38"/>
      <c r="C121" s="106" t="s">
        <v>134</v>
      </c>
      <c r="D121" s="39"/>
      <c r="E121" s="39"/>
      <c r="F121" s="39"/>
      <c r="G121" s="39"/>
      <c r="H121" s="39"/>
      <c r="I121" s="39"/>
      <c r="J121" s="198">
        <f>BK121</f>
        <v>0</v>
      </c>
      <c r="K121" s="39"/>
      <c r="L121" s="43"/>
      <c r="M121" s="102"/>
      <c r="N121" s="199"/>
      <c r="O121" s="103"/>
      <c r="P121" s="200">
        <f>P122</f>
        <v>0</v>
      </c>
      <c r="Q121" s="103"/>
      <c r="R121" s="200">
        <f>R122</f>
        <v>0</v>
      </c>
      <c r="S121" s="103"/>
      <c r="T121" s="201">
        <f>T122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16" t="s">
        <v>72</v>
      </c>
      <c r="AU121" s="16" t="s">
        <v>109</v>
      </c>
      <c r="BK121" s="202">
        <f>BK122</f>
        <v>0</v>
      </c>
    </row>
    <row r="122" s="12" customFormat="1" ht="25.92" customHeight="1">
      <c r="A122" s="12"/>
      <c r="B122" s="203"/>
      <c r="C122" s="204"/>
      <c r="D122" s="205" t="s">
        <v>72</v>
      </c>
      <c r="E122" s="206" t="s">
        <v>691</v>
      </c>
      <c r="F122" s="206" t="s">
        <v>91</v>
      </c>
      <c r="G122" s="204"/>
      <c r="H122" s="204"/>
      <c r="I122" s="207"/>
      <c r="J122" s="208">
        <f>BK122</f>
        <v>0</v>
      </c>
      <c r="K122" s="204"/>
      <c r="L122" s="209"/>
      <c r="M122" s="210"/>
      <c r="N122" s="211"/>
      <c r="O122" s="211"/>
      <c r="P122" s="212">
        <f>P123+P125+P128+P130</f>
        <v>0</v>
      </c>
      <c r="Q122" s="211"/>
      <c r="R122" s="212">
        <f>R123+R125+R128+R130</f>
        <v>0</v>
      </c>
      <c r="S122" s="211"/>
      <c r="T122" s="213">
        <f>T123+T125+T128+T130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4" t="s">
        <v>158</v>
      </c>
      <c r="AT122" s="215" t="s">
        <v>72</v>
      </c>
      <c r="AU122" s="215" t="s">
        <v>73</v>
      </c>
      <c r="AY122" s="214" t="s">
        <v>137</v>
      </c>
      <c r="BK122" s="216">
        <f>BK123+BK125+BK128+BK130</f>
        <v>0</v>
      </c>
    </row>
    <row r="123" s="12" customFormat="1" ht="22.8" customHeight="1">
      <c r="A123" s="12"/>
      <c r="B123" s="203"/>
      <c r="C123" s="204"/>
      <c r="D123" s="205" t="s">
        <v>72</v>
      </c>
      <c r="E123" s="217" t="s">
        <v>692</v>
      </c>
      <c r="F123" s="217" t="s">
        <v>693</v>
      </c>
      <c r="G123" s="204"/>
      <c r="H123" s="204"/>
      <c r="I123" s="207"/>
      <c r="J123" s="218">
        <f>BK123</f>
        <v>0</v>
      </c>
      <c r="K123" s="204"/>
      <c r="L123" s="209"/>
      <c r="M123" s="210"/>
      <c r="N123" s="211"/>
      <c r="O123" s="211"/>
      <c r="P123" s="212">
        <f>P124</f>
        <v>0</v>
      </c>
      <c r="Q123" s="211"/>
      <c r="R123" s="212">
        <f>R124</f>
        <v>0</v>
      </c>
      <c r="S123" s="211"/>
      <c r="T123" s="213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4" t="s">
        <v>158</v>
      </c>
      <c r="AT123" s="215" t="s">
        <v>72</v>
      </c>
      <c r="AU123" s="215" t="s">
        <v>81</v>
      </c>
      <c r="AY123" s="214" t="s">
        <v>137</v>
      </c>
      <c r="BK123" s="216">
        <f>BK124</f>
        <v>0</v>
      </c>
    </row>
    <row r="124" s="2" customFormat="1" ht="16.5" customHeight="1">
      <c r="A124" s="37"/>
      <c r="B124" s="38"/>
      <c r="C124" s="219" t="s">
        <v>81</v>
      </c>
      <c r="D124" s="219" t="s">
        <v>139</v>
      </c>
      <c r="E124" s="220" t="s">
        <v>694</v>
      </c>
      <c r="F124" s="221" t="s">
        <v>695</v>
      </c>
      <c r="G124" s="222" t="s">
        <v>696</v>
      </c>
      <c r="H124" s="223">
        <v>1</v>
      </c>
      <c r="I124" s="224"/>
      <c r="J124" s="225">
        <f>ROUND(I124*H124,2)</f>
        <v>0</v>
      </c>
      <c r="K124" s="226"/>
      <c r="L124" s="43"/>
      <c r="M124" s="227" t="s">
        <v>1</v>
      </c>
      <c r="N124" s="228" t="s">
        <v>38</v>
      </c>
      <c r="O124" s="90"/>
      <c r="P124" s="229">
        <f>O124*H124</f>
        <v>0</v>
      </c>
      <c r="Q124" s="229">
        <v>0</v>
      </c>
      <c r="R124" s="229">
        <f>Q124*H124</f>
        <v>0</v>
      </c>
      <c r="S124" s="229">
        <v>0</v>
      </c>
      <c r="T124" s="230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31" t="s">
        <v>697</v>
      </c>
      <c r="AT124" s="231" t="s">
        <v>139</v>
      </c>
      <c r="AU124" s="231" t="s">
        <v>83</v>
      </c>
      <c r="AY124" s="16" t="s">
        <v>137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16" t="s">
        <v>81</v>
      </c>
      <c r="BK124" s="232">
        <f>ROUND(I124*H124,2)</f>
        <v>0</v>
      </c>
      <c r="BL124" s="16" t="s">
        <v>697</v>
      </c>
      <c r="BM124" s="231" t="s">
        <v>698</v>
      </c>
    </row>
    <row r="125" s="12" customFormat="1" ht="22.8" customHeight="1">
      <c r="A125" s="12"/>
      <c r="B125" s="203"/>
      <c r="C125" s="204"/>
      <c r="D125" s="205" t="s">
        <v>72</v>
      </c>
      <c r="E125" s="217" t="s">
        <v>699</v>
      </c>
      <c r="F125" s="217" t="s">
        <v>700</v>
      </c>
      <c r="G125" s="204"/>
      <c r="H125" s="204"/>
      <c r="I125" s="207"/>
      <c r="J125" s="218">
        <f>BK125</f>
        <v>0</v>
      </c>
      <c r="K125" s="204"/>
      <c r="L125" s="209"/>
      <c r="M125" s="210"/>
      <c r="N125" s="211"/>
      <c r="O125" s="211"/>
      <c r="P125" s="212">
        <f>SUM(P126:P127)</f>
        <v>0</v>
      </c>
      <c r="Q125" s="211"/>
      <c r="R125" s="212">
        <f>SUM(R126:R127)</f>
        <v>0</v>
      </c>
      <c r="S125" s="211"/>
      <c r="T125" s="213">
        <f>SUM(T126:T127)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4" t="s">
        <v>158</v>
      </c>
      <c r="AT125" s="215" t="s">
        <v>72</v>
      </c>
      <c r="AU125" s="215" t="s">
        <v>81</v>
      </c>
      <c r="AY125" s="214" t="s">
        <v>137</v>
      </c>
      <c r="BK125" s="216">
        <f>SUM(BK126:BK127)</f>
        <v>0</v>
      </c>
    </row>
    <row r="126" s="2" customFormat="1" ht="16.5" customHeight="1">
      <c r="A126" s="37"/>
      <c r="B126" s="38"/>
      <c r="C126" s="219" t="s">
        <v>83</v>
      </c>
      <c r="D126" s="219" t="s">
        <v>139</v>
      </c>
      <c r="E126" s="220" t="s">
        <v>701</v>
      </c>
      <c r="F126" s="221" t="s">
        <v>700</v>
      </c>
      <c r="G126" s="222" t="s">
        <v>696</v>
      </c>
      <c r="H126" s="223">
        <v>1</v>
      </c>
      <c r="I126" s="224"/>
      <c r="J126" s="225">
        <f>ROUND(I126*H126,2)</f>
        <v>0</v>
      </c>
      <c r="K126" s="226"/>
      <c r="L126" s="43"/>
      <c r="M126" s="227" t="s">
        <v>1</v>
      </c>
      <c r="N126" s="228" t="s">
        <v>38</v>
      </c>
      <c r="O126" s="90"/>
      <c r="P126" s="229">
        <f>O126*H126</f>
        <v>0</v>
      </c>
      <c r="Q126" s="229">
        <v>0</v>
      </c>
      <c r="R126" s="229">
        <f>Q126*H126</f>
        <v>0</v>
      </c>
      <c r="S126" s="229">
        <v>0</v>
      </c>
      <c r="T126" s="230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31" t="s">
        <v>697</v>
      </c>
      <c r="AT126" s="231" t="s">
        <v>139</v>
      </c>
      <c r="AU126" s="231" t="s">
        <v>83</v>
      </c>
      <c r="AY126" s="16" t="s">
        <v>137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16" t="s">
        <v>81</v>
      </c>
      <c r="BK126" s="232">
        <f>ROUND(I126*H126,2)</f>
        <v>0</v>
      </c>
      <c r="BL126" s="16" t="s">
        <v>697</v>
      </c>
      <c r="BM126" s="231" t="s">
        <v>702</v>
      </c>
    </row>
    <row r="127" s="2" customFormat="1" ht="24.15" customHeight="1">
      <c r="A127" s="37"/>
      <c r="B127" s="38"/>
      <c r="C127" s="219" t="s">
        <v>150</v>
      </c>
      <c r="D127" s="219" t="s">
        <v>139</v>
      </c>
      <c r="E127" s="220" t="s">
        <v>703</v>
      </c>
      <c r="F127" s="221" t="s">
        <v>704</v>
      </c>
      <c r="G127" s="222" t="s">
        <v>696</v>
      </c>
      <c r="H127" s="223">
        <v>1</v>
      </c>
      <c r="I127" s="224"/>
      <c r="J127" s="225">
        <f>ROUND(I127*H127,2)</f>
        <v>0</v>
      </c>
      <c r="K127" s="226"/>
      <c r="L127" s="43"/>
      <c r="M127" s="227" t="s">
        <v>1</v>
      </c>
      <c r="N127" s="228" t="s">
        <v>38</v>
      </c>
      <c r="O127" s="90"/>
      <c r="P127" s="229">
        <f>O127*H127</f>
        <v>0</v>
      </c>
      <c r="Q127" s="229">
        <v>0</v>
      </c>
      <c r="R127" s="229">
        <f>Q127*H127</f>
        <v>0</v>
      </c>
      <c r="S127" s="229">
        <v>0</v>
      </c>
      <c r="T127" s="230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31" t="s">
        <v>697</v>
      </c>
      <c r="AT127" s="231" t="s">
        <v>139</v>
      </c>
      <c r="AU127" s="231" t="s">
        <v>83</v>
      </c>
      <c r="AY127" s="16" t="s">
        <v>137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16" t="s">
        <v>81</v>
      </c>
      <c r="BK127" s="232">
        <f>ROUND(I127*H127,2)</f>
        <v>0</v>
      </c>
      <c r="BL127" s="16" t="s">
        <v>697</v>
      </c>
      <c r="BM127" s="231" t="s">
        <v>705</v>
      </c>
    </row>
    <row r="128" s="12" customFormat="1" ht="22.8" customHeight="1">
      <c r="A128" s="12"/>
      <c r="B128" s="203"/>
      <c r="C128" s="204"/>
      <c r="D128" s="205" t="s">
        <v>72</v>
      </c>
      <c r="E128" s="217" t="s">
        <v>706</v>
      </c>
      <c r="F128" s="217" t="s">
        <v>707</v>
      </c>
      <c r="G128" s="204"/>
      <c r="H128" s="204"/>
      <c r="I128" s="207"/>
      <c r="J128" s="218">
        <f>BK128</f>
        <v>0</v>
      </c>
      <c r="K128" s="204"/>
      <c r="L128" s="209"/>
      <c r="M128" s="210"/>
      <c r="N128" s="211"/>
      <c r="O128" s="211"/>
      <c r="P128" s="212">
        <f>P129</f>
        <v>0</v>
      </c>
      <c r="Q128" s="211"/>
      <c r="R128" s="212">
        <f>R129</f>
        <v>0</v>
      </c>
      <c r="S128" s="211"/>
      <c r="T128" s="213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4" t="s">
        <v>158</v>
      </c>
      <c r="AT128" s="215" t="s">
        <v>72</v>
      </c>
      <c r="AU128" s="215" t="s">
        <v>81</v>
      </c>
      <c r="AY128" s="214" t="s">
        <v>137</v>
      </c>
      <c r="BK128" s="216">
        <f>BK129</f>
        <v>0</v>
      </c>
    </row>
    <row r="129" s="2" customFormat="1" ht="21.75" customHeight="1">
      <c r="A129" s="37"/>
      <c r="B129" s="38"/>
      <c r="C129" s="219" t="s">
        <v>143</v>
      </c>
      <c r="D129" s="219" t="s">
        <v>139</v>
      </c>
      <c r="E129" s="220" t="s">
        <v>708</v>
      </c>
      <c r="F129" s="221" t="s">
        <v>709</v>
      </c>
      <c r="G129" s="222" t="s">
        <v>696</v>
      </c>
      <c r="H129" s="223">
        <v>1</v>
      </c>
      <c r="I129" s="224"/>
      <c r="J129" s="225">
        <f>ROUND(I129*H129,2)</f>
        <v>0</v>
      </c>
      <c r="K129" s="226"/>
      <c r="L129" s="43"/>
      <c r="M129" s="227" t="s">
        <v>1</v>
      </c>
      <c r="N129" s="228" t="s">
        <v>38</v>
      </c>
      <c r="O129" s="90"/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31" t="s">
        <v>697</v>
      </c>
      <c r="AT129" s="231" t="s">
        <v>139</v>
      </c>
      <c r="AU129" s="231" t="s">
        <v>83</v>
      </c>
      <c r="AY129" s="16" t="s">
        <v>137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6" t="s">
        <v>81</v>
      </c>
      <c r="BK129" s="232">
        <f>ROUND(I129*H129,2)</f>
        <v>0</v>
      </c>
      <c r="BL129" s="16" t="s">
        <v>697</v>
      </c>
      <c r="BM129" s="231" t="s">
        <v>710</v>
      </c>
    </row>
    <row r="130" s="12" customFormat="1" ht="22.8" customHeight="1">
      <c r="A130" s="12"/>
      <c r="B130" s="203"/>
      <c r="C130" s="204"/>
      <c r="D130" s="205" t="s">
        <v>72</v>
      </c>
      <c r="E130" s="217" t="s">
        <v>711</v>
      </c>
      <c r="F130" s="217" t="s">
        <v>712</v>
      </c>
      <c r="G130" s="204"/>
      <c r="H130" s="204"/>
      <c r="I130" s="207"/>
      <c r="J130" s="218">
        <f>BK130</f>
        <v>0</v>
      </c>
      <c r="K130" s="204"/>
      <c r="L130" s="209"/>
      <c r="M130" s="210"/>
      <c r="N130" s="211"/>
      <c r="O130" s="211"/>
      <c r="P130" s="212">
        <f>SUM(P131:P132)</f>
        <v>0</v>
      </c>
      <c r="Q130" s="211"/>
      <c r="R130" s="212">
        <f>SUM(R131:R132)</f>
        <v>0</v>
      </c>
      <c r="S130" s="211"/>
      <c r="T130" s="213">
        <f>SUM(T131:T132)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4" t="s">
        <v>158</v>
      </c>
      <c r="AT130" s="215" t="s">
        <v>72</v>
      </c>
      <c r="AU130" s="215" t="s">
        <v>81</v>
      </c>
      <c r="AY130" s="214" t="s">
        <v>137</v>
      </c>
      <c r="BK130" s="216">
        <f>SUM(BK131:BK132)</f>
        <v>0</v>
      </c>
    </row>
    <row r="131" s="2" customFormat="1" ht="24.15" customHeight="1">
      <c r="A131" s="37"/>
      <c r="B131" s="38"/>
      <c r="C131" s="219" t="s">
        <v>158</v>
      </c>
      <c r="D131" s="219" t="s">
        <v>139</v>
      </c>
      <c r="E131" s="220" t="s">
        <v>713</v>
      </c>
      <c r="F131" s="221" t="s">
        <v>714</v>
      </c>
      <c r="G131" s="222" t="s">
        <v>696</v>
      </c>
      <c r="H131" s="223">
        <v>1</v>
      </c>
      <c r="I131" s="224"/>
      <c r="J131" s="225">
        <f>ROUND(I131*H131,2)</f>
        <v>0</v>
      </c>
      <c r="K131" s="226"/>
      <c r="L131" s="43"/>
      <c r="M131" s="227" t="s">
        <v>1</v>
      </c>
      <c r="N131" s="228" t="s">
        <v>38</v>
      </c>
      <c r="O131" s="90"/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31" t="s">
        <v>697</v>
      </c>
      <c r="AT131" s="231" t="s">
        <v>139</v>
      </c>
      <c r="AU131" s="231" t="s">
        <v>83</v>
      </c>
      <c r="AY131" s="16" t="s">
        <v>137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16" t="s">
        <v>81</v>
      </c>
      <c r="BK131" s="232">
        <f>ROUND(I131*H131,2)</f>
        <v>0</v>
      </c>
      <c r="BL131" s="16" t="s">
        <v>697</v>
      </c>
      <c r="BM131" s="231" t="s">
        <v>715</v>
      </c>
    </row>
    <row r="132" s="2" customFormat="1" ht="21.75" customHeight="1">
      <c r="A132" s="37"/>
      <c r="B132" s="38"/>
      <c r="C132" s="219" t="s">
        <v>162</v>
      </c>
      <c r="D132" s="219" t="s">
        <v>139</v>
      </c>
      <c r="E132" s="220" t="s">
        <v>716</v>
      </c>
      <c r="F132" s="221" t="s">
        <v>717</v>
      </c>
      <c r="G132" s="222" t="s">
        <v>696</v>
      </c>
      <c r="H132" s="223">
        <v>1</v>
      </c>
      <c r="I132" s="224"/>
      <c r="J132" s="225">
        <f>ROUND(I132*H132,2)</f>
        <v>0</v>
      </c>
      <c r="K132" s="226"/>
      <c r="L132" s="43"/>
      <c r="M132" s="256" t="s">
        <v>1</v>
      </c>
      <c r="N132" s="257" t="s">
        <v>38</v>
      </c>
      <c r="O132" s="258"/>
      <c r="P132" s="259">
        <f>O132*H132</f>
        <v>0</v>
      </c>
      <c r="Q132" s="259">
        <v>0</v>
      </c>
      <c r="R132" s="259">
        <f>Q132*H132</f>
        <v>0</v>
      </c>
      <c r="S132" s="259">
        <v>0</v>
      </c>
      <c r="T132" s="260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31" t="s">
        <v>697</v>
      </c>
      <c r="AT132" s="231" t="s">
        <v>139</v>
      </c>
      <c r="AU132" s="231" t="s">
        <v>83</v>
      </c>
      <c r="AY132" s="16" t="s">
        <v>137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16" t="s">
        <v>81</v>
      </c>
      <c r="BK132" s="232">
        <f>ROUND(I132*H132,2)</f>
        <v>0</v>
      </c>
      <c r="BL132" s="16" t="s">
        <v>697</v>
      </c>
      <c r="BM132" s="231" t="s">
        <v>718</v>
      </c>
    </row>
    <row r="133" s="2" customFormat="1" ht="6.96" customHeight="1">
      <c r="A133" s="37"/>
      <c r="B133" s="65"/>
      <c r="C133" s="66"/>
      <c r="D133" s="66"/>
      <c r="E133" s="66"/>
      <c r="F133" s="66"/>
      <c r="G133" s="66"/>
      <c r="H133" s="66"/>
      <c r="I133" s="66"/>
      <c r="J133" s="66"/>
      <c r="K133" s="66"/>
      <c r="L133" s="43"/>
      <c r="M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</row>
  </sheetData>
  <sheetProtection sheet="1" autoFilter="0" formatColumns="0" formatRows="0" objects="1" scenarios="1" spinCount="100000" saltValue="3ZXenP3ukRtpPrUG3wNlmlmFqK7a4xMeyijCYiNwFVTpL/ZgYjsxgvQw0sYaPJXj2kv/2rqKBXCgt9+mWBndpw==" hashValue="kbTdIF+5AYs80EUSkA5qYgL4UN/Y4o5f88WEo4EqVQJhh3nDcK3aP3V7xPBzSIiojjOebv1N+gnp+7VQ03/N8g==" algorithmName="SHA-512" password="CFC9"/>
  <autoFilter ref="C120:K132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75.83203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36"/>
      <c r="C3" s="137"/>
      <c r="D3" s="137"/>
      <c r="E3" s="137"/>
      <c r="F3" s="137"/>
      <c r="G3" s="137"/>
      <c r="H3" s="19"/>
    </row>
    <row r="4" s="1" customFormat="1" ht="24.96" customHeight="1">
      <c r="B4" s="19"/>
      <c r="C4" s="138" t="s">
        <v>719</v>
      </c>
      <c r="H4" s="19"/>
    </row>
    <row r="5" s="1" customFormat="1" ht="12" customHeight="1">
      <c r="B5" s="19"/>
      <c r="C5" s="272" t="s">
        <v>13</v>
      </c>
      <c r="D5" s="147" t="s">
        <v>14</v>
      </c>
      <c r="E5" s="1"/>
      <c r="F5" s="1"/>
      <c r="H5" s="19"/>
    </row>
    <row r="6" s="1" customFormat="1" ht="36.96" customHeight="1">
      <c r="B6" s="19"/>
      <c r="C6" s="273" t="s">
        <v>16</v>
      </c>
      <c r="D6" s="274" t="s">
        <v>17</v>
      </c>
      <c r="E6" s="1"/>
      <c r="F6" s="1"/>
      <c r="H6" s="19"/>
    </row>
    <row r="7" s="1" customFormat="1" ht="24.75" customHeight="1">
      <c r="B7" s="19"/>
      <c r="C7" s="140" t="s">
        <v>22</v>
      </c>
      <c r="D7" s="144" t="str">
        <f>'Rekapitulace stavby'!AN8</f>
        <v>29. 11. 2021</v>
      </c>
      <c r="H7" s="19"/>
    </row>
    <row r="8" s="2" customFormat="1" ht="10.8" customHeight="1">
      <c r="A8" s="37"/>
      <c r="B8" s="43"/>
      <c r="C8" s="37"/>
      <c r="D8" s="37"/>
      <c r="E8" s="37"/>
      <c r="F8" s="37"/>
      <c r="G8" s="37"/>
      <c r="H8" s="43"/>
    </row>
    <row r="9" s="11" customFormat="1" ht="29.28" customHeight="1">
      <c r="A9" s="191"/>
      <c r="B9" s="275"/>
      <c r="C9" s="276" t="s">
        <v>54</v>
      </c>
      <c r="D9" s="277" t="s">
        <v>55</v>
      </c>
      <c r="E9" s="277" t="s">
        <v>124</v>
      </c>
      <c r="F9" s="278" t="s">
        <v>720</v>
      </c>
      <c r="G9" s="191"/>
      <c r="H9" s="275"/>
    </row>
    <row r="10" s="2" customFormat="1" ht="26.4" customHeight="1">
      <c r="A10" s="37"/>
      <c r="B10" s="43"/>
      <c r="C10" s="279" t="s">
        <v>721</v>
      </c>
      <c r="D10" s="279" t="s">
        <v>79</v>
      </c>
      <c r="E10" s="37"/>
      <c r="F10" s="37"/>
      <c r="G10" s="37"/>
      <c r="H10" s="43"/>
    </row>
    <row r="11" s="2" customFormat="1" ht="16.8" customHeight="1">
      <c r="A11" s="37"/>
      <c r="B11" s="43"/>
      <c r="C11" s="280" t="s">
        <v>93</v>
      </c>
      <c r="D11" s="281" t="s">
        <v>94</v>
      </c>
      <c r="E11" s="282" t="s">
        <v>1</v>
      </c>
      <c r="F11" s="283">
        <v>71.959999999999994</v>
      </c>
      <c r="G11" s="37"/>
      <c r="H11" s="43"/>
    </row>
    <row r="12" s="2" customFormat="1" ht="16.8" customHeight="1">
      <c r="A12" s="37"/>
      <c r="B12" s="43"/>
      <c r="C12" s="284" t="s">
        <v>93</v>
      </c>
      <c r="D12" s="284" t="s">
        <v>468</v>
      </c>
      <c r="E12" s="16" t="s">
        <v>1</v>
      </c>
      <c r="F12" s="285">
        <v>71.959999999999994</v>
      </c>
      <c r="G12" s="37"/>
      <c r="H12" s="43"/>
    </row>
    <row r="13" s="2" customFormat="1" ht="16.8" customHeight="1">
      <c r="A13" s="37"/>
      <c r="B13" s="43"/>
      <c r="C13" s="286" t="s">
        <v>722</v>
      </c>
      <c r="D13" s="37"/>
      <c r="E13" s="37"/>
      <c r="F13" s="37"/>
      <c r="G13" s="37"/>
      <c r="H13" s="43"/>
    </row>
    <row r="14" s="2" customFormat="1">
      <c r="A14" s="37"/>
      <c r="B14" s="43"/>
      <c r="C14" s="284" t="s">
        <v>465</v>
      </c>
      <c r="D14" s="284" t="s">
        <v>466</v>
      </c>
      <c r="E14" s="16" t="s">
        <v>205</v>
      </c>
      <c r="F14" s="285">
        <v>71.959999999999994</v>
      </c>
      <c r="G14" s="37"/>
      <c r="H14" s="43"/>
    </row>
    <row r="15" s="2" customFormat="1" ht="16.8" customHeight="1">
      <c r="A15" s="37"/>
      <c r="B15" s="43"/>
      <c r="C15" s="284" t="s">
        <v>436</v>
      </c>
      <c r="D15" s="284" t="s">
        <v>437</v>
      </c>
      <c r="E15" s="16" t="s">
        <v>205</v>
      </c>
      <c r="F15" s="285">
        <v>158.97999999999999</v>
      </c>
      <c r="G15" s="37"/>
      <c r="H15" s="43"/>
    </row>
    <row r="16" s="2" customFormat="1" ht="16.8" customHeight="1">
      <c r="A16" s="37"/>
      <c r="B16" s="43"/>
      <c r="C16" s="284" t="s">
        <v>441</v>
      </c>
      <c r="D16" s="284" t="s">
        <v>442</v>
      </c>
      <c r="E16" s="16" t="s">
        <v>205</v>
      </c>
      <c r="F16" s="285">
        <v>1430.8199999999999</v>
      </c>
      <c r="G16" s="37"/>
      <c r="H16" s="43"/>
    </row>
    <row r="17" s="2" customFormat="1" ht="16.8" customHeight="1">
      <c r="A17" s="37"/>
      <c r="B17" s="43"/>
      <c r="C17" s="280" t="s">
        <v>100</v>
      </c>
      <c r="D17" s="281" t="s">
        <v>101</v>
      </c>
      <c r="E17" s="282" t="s">
        <v>1</v>
      </c>
      <c r="F17" s="283">
        <v>48.734999999999999</v>
      </c>
      <c r="G17" s="37"/>
      <c r="H17" s="43"/>
    </row>
    <row r="18" s="2" customFormat="1" ht="16.8" customHeight="1">
      <c r="A18" s="37"/>
      <c r="B18" s="43"/>
      <c r="C18" s="284" t="s">
        <v>100</v>
      </c>
      <c r="D18" s="284" t="s">
        <v>458</v>
      </c>
      <c r="E18" s="16" t="s">
        <v>1</v>
      </c>
      <c r="F18" s="285">
        <v>48.734999999999999</v>
      </c>
      <c r="G18" s="37"/>
      <c r="H18" s="43"/>
    </row>
    <row r="19" s="2" customFormat="1" ht="16.8" customHeight="1">
      <c r="A19" s="37"/>
      <c r="B19" s="43"/>
      <c r="C19" s="286" t="s">
        <v>722</v>
      </c>
      <c r="D19" s="37"/>
      <c r="E19" s="37"/>
      <c r="F19" s="37"/>
      <c r="G19" s="37"/>
      <c r="H19" s="43"/>
    </row>
    <row r="20" s="2" customFormat="1">
      <c r="A20" s="37"/>
      <c r="B20" s="43"/>
      <c r="C20" s="284" t="s">
        <v>455</v>
      </c>
      <c r="D20" s="284" t="s">
        <v>456</v>
      </c>
      <c r="E20" s="16" t="s">
        <v>205</v>
      </c>
      <c r="F20" s="285">
        <v>48.734999999999999</v>
      </c>
      <c r="G20" s="37"/>
      <c r="H20" s="43"/>
    </row>
    <row r="21" s="2" customFormat="1" ht="16.8" customHeight="1">
      <c r="A21" s="37"/>
      <c r="B21" s="43"/>
      <c r="C21" s="284" t="s">
        <v>446</v>
      </c>
      <c r="D21" s="284" t="s">
        <v>447</v>
      </c>
      <c r="E21" s="16" t="s">
        <v>205</v>
      </c>
      <c r="F21" s="285">
        <v>48.734999999999999</v>
      </c>
      <c r="G21" s="37"/>
      <c r="H21" s="43"/>
    </row>
    <row r="22" s="2" customFormat="1" ht="16.8" customHeight="1">
      <c r="A22" s="37"/>
      <c r="B22" s="43"/>
      <c r="C22" s="284" t="s">
        <v>450</v>
      </c>
      <c r="D22" s="284" t="s">
        <v>451</v>
      </c>
      <c r="E22" s="16" t="s">
        <v>205</v>
      </c>
      <c r="F22" s="285">
        <v>438.61500000000001</v>
      </c>
      <c r="G22" s="37"/>
      <c r="H22" s="43"/>
    </row>
    <row r="23" s="2" customFormat="1" ht="16.8" customHeight="1">
      <c r="A23" s="37"/>
      <c r="B23" s="43"/>
      <c r="C23" s="280" t="s">
        <v>96</v>
      </c>
      <c r="D23" s="281" t="s">
        <v>97</v>
      </c>
      <c r="E23" s="282" t="s">
        <v>1</v>
      </c>
      <c r="F23" s="283">
        <v>87.019999999999996</v>
      </c>
      <c r="G23" s="37"/>
      <c r="H23" s="43"/>
    </row>
    <row r="24" s="2" customFormat="1" ht="16.8" customHeight="1">
      <c r="A24" s="37"/>
      <c r="B24" s="43"/>
      <c r="C24" s="284" t="s">
        <v>96</v>
      </c>
      <c r="D24" s="284" t="s">
        <v>463</v>
      </c>
      <c r="E24" s="16" t="s">
        <v>1</v>
      </c>
      <c r="F24" s="285">
        <v>87.019999999999996</v>
      </c>
      <c r="G24" s="37"/>
      <c r="H24" s="43"/>
    </row>
    <row r="25" s="2" customFormat="1" ht="16.8" customHeight="1">
      <c r="A25" s="37"/>
      <c r="B25" s="43"/>
      <c r="C25" s="286" t="s">
        <v>722</v>
      </c>
      <c r="D25" s="37"/>
      <c r="E25" s="37"/>
      <c r="F25" s="37"/>
      <c r="G25" s="37"/>
      <c r="H25" s="43"/>
    </row>
    <row r="26" s="2" customFormat="1">
      <c r="A26" s="37"/>
      <c r="B26" s="43"/>
      <c r="C26" s="284" t="s">
        <v>460</v>
      </c>
      <c r="D26" s="284" t="s">
        <v>461</v>
      </c>
      <c r="E26" s="16" t="s">
        <v>205</v>
      </c>
      <c r="F26" s="285">
        <v>87.019999999999996</v>
      </c>
      <c r="G26" s="37"/>
      <c r="H26" s="43"/>
    </row>
    <row r="27" s="2" customFormat="1" ht="16.8" customHeight="1">
      <c r="A27" s="37"/>
      <c r="B27" s="43"/>
      <c r="C27" s="284" t="s">
        <v>436</v>
      </c>
      <c r="D27" s="284" t="s">
        <v>437</v>
      </c>
      <c r="E27" s="16" t="s">
        <v>205</v>
      </c>
      <c r="F27" s="285">
        <v>158.97999999999999</v>
      </c>
      <c r="G27" s="37"/>
      <c r="H27" s="43"/>
    </row>
    <row r="28" s="2" customFormat="1" ht="16.8" customHeight="1">
      <c r="A28" s="37"/>
      <c r="B28" s="43"/>
      <c r="C28" s="284" t="s">
        <v>441</v>
      </c>
      <c r="D28" s="284" t="s">
        <v>442</v>
      </c>
      <c r="E28" s="16" t="s">
        <v>205</v>
      </c>
      <c r="F28" s="285">
        <v>1430.8199999999999</v>
      </c>
      <c r="G28" s="37"/>
      <c r="H28" s="43"/>
    </row>
    <row r="29" s="2" customFormat="1" ht="26.4" customHeight="1">
      <c r="A29" s="37"/>
      <c r="B29" s="43"/>
      <c r="C29" s="279" t="s">
        <v>723</v>
      </c>
      <c r="D29" s="279" t="s">
        <v>85</v>
      </c>
      <c r="E29" s="37"/>
      <c r="F29" s="37"/>
      <c r="G29" s="37"/>
      <c r="H29" s="43"/>
    </row>
    <row r="30" s="2" customFormat="1" ht="16.8" customHeight="1">
      <c r="A30" s="37"/>
      <c r="B30" s="43"/>
      <c r="C30" s="280" t="s">
        <v>100</v>
      </c>
      <c r="D30" s="281" t="s">
        <v>101</v>
      </c>
      <c r="E30" s="282" t="s">
        <v>1</v>
      </c>
      <c r="F30" s="283">
        <v>90.525000000000006</v>
      </c>
      <c r="G30" s="37"/>
      <c r="H30" s="43"/>
    </row>
    <row r="31" s="2" customFormat="1" ht="16.8" customHeight="1">
      <c r="A31" s="37"/>
      <c r="B31" s="43"/>
      <c r="C31" s="284" t="s">
        <v>100</v>
      </c>
      <c r="D31" s="284" t="s">
        <v>476</v>
      </c>
      <c r="E31" s="16" t="s">
        <v>1</v>
      </c>
      <c r="F31" s="285">
        <v>90.525000000000006</v>
      </c>
      <c r="G31" s="37"/>
      <c r="H31" s="43"/>
    </row>
    <row r="32" s="2" customFormat="1" ht="16.8" customHeight="1">
      <c r="A32" s="37"/>
      <c r="B32" s="43"/>
      <c r="C32" s="286" t="s">
        <v>722</v>
      </c>
      <c r="D32" s="37"/>
      <c r="E32" s="37"/>
      <c r="F32" s="37"/>
      <c r="G32" s="37"/>
      <c r="H32" s="43"/>
    </row>
    <row r="33" s="2" customFormat="1">
      <c r="A33" s="37"/>
      <c r="B33" s="43"/>
      <c r="C33" s="284" t="s">
        <v>455</v>
      </c>
      <c r="D33" s="284" t="s">
        <v>456</v>
      </c>
      <c r="E33" s="16" t="s">
        <v>205</v>
      </c>
      <c r="F33" s="285">
        <v>90.525000000000006</v>
      </c>
      <c r="G33" s="37"/>
      <c r="H33" s="43"/>
    </row>
    <row r="34" s="2" customFormat="1" ht="16.8" customHeight="1">
      <c r="A34" s="37"/>
      <c r="B34" s="43"/>
      <c r="C34" s="284" t="s">
        <v>446</v>
      </c>
      <c r="D34" s="284" t="s">
        <v>447</v>
      </c>
      <c r="E34" s="16" t="s">
        <v>205</v>
      </c>
      <c r="F34" s="285">
        <v>90.525000000000006</v>
      </c>
      <c r="G34" s="37"/>
      <c r="H34" s="43"/>
    </row>
    <row r="35" s="2" customFormat="1" ht="16.8" customHeight="1">
      <c r="A35" s="37"/>
      <c r="B35" s="43"/>
      <c r="C35" s="284" t="s">
        <v>450</v>
      </c>
      <c r="D35" s="284" t="s">
        <v>451</v>
      </c>
      <c r="E35" s="16" t="s">
        <v>205</v>
      </c>
      <c r="F35" s="285">
        <v>814.72500000000002</v>
      </c>
      <c r="G35" s="37"/>
      <c r="H35" s="43"/>
    </row>
    <row r="36" s="2" customFormat="1" ht="16.8" customHeight="1">
      <c r="A36" s="37"/>
      <c r="B36" s="43"/>
      <c r="C36" s="280" t="s">
        <v>96</v>
      </c>
      <c r="D36" s="281" t="s">
        <v>97</v>
      </c>
      <c r="E36" s="282" t="s">
        <v>1</v>
      </c>
      <c r="F36" s="283">
        <v>102.95</v>
      </c>
      <c r="G36" s="37"/>
      <c r="H36" s="43"/>
    </row>
    <row r="37" s="2" customFormat="1" ht="16.8" customHeight="1">
      <c r="A37" s="37"/>
      <c r="B37" s="43"/>
      <c r="C37" s="284" t="s">
        <v>96</v>
      </c>
      <c r="D37" s="284" t="s">
        <v>475</v>
      </c>
      <c r="E37" s="16" t="s">
        <v>1</v>
      </c>
      <c r="F37" s="285">
        <v>102.95</v>
      </c>
      <c r="G37" s="37"/>
      <c r="H37" s="43"/>
    </row>
    <row r="38" s="2" customFormat="1" ht="16.8" customHeight="1">
      <c r="A38" s="37"/>
      <c r="B38" s="43"/>
      <c r="C38" s="286" t="s">
        <v>722</v>
      </c>
      <c r="D38" s="37"/>
      <c r="E38" s="37"/>
      <c r="F38" s="37"/>
      <c r="G38" s="37"/>
      <c r="H38" s="43"/>
    </row>
    <row r="39" s="2" customFormat="1">
      <c r="A39" s="37"/>
      <c r="B39" s="43"/>
      <c r="C39" s="284" t="s">
        <v>460</v>
      </c>
      <c r="D39" s="284" t="s">
        <v>461</v>
      </c>
      <c r="E39" s="16" t="s">
        <v>205</v>
      </c>
      <c r="F39" s="285">
        <v>102.95</v>
      </c>
      <c r="G39" s="37"/>
      <c r="H39" s="43"/>
    </row>
    <row r="40" s="2" customFormat="1" ht="16.8" customHeight="1">
      <c r="A40" s="37"/>
      <c r="B40" s="43"/>
      <c r="C40" s="284" t="s">
        <v>436</v>
      </c>
      <c r="D40" s="284" t="s">
        <v>437</v>
      </c>
      <c r="E40" s="16" t="s">
        <v>205</v>
      </c>
      <c r="F40" s="285">
        <v>102.95</v>
      </c>
      <c r="G40" s="37"/>
      <c r="H40" s="43"/>
    </row>
    <row r="41" s="2" customFormat="1" ht="16.8" customHeight="1">
      <c r="A41" s="37"/>
      <c r="B41" s="43"/>
      <c r="C41" s="284" t="s">
        <v>441</v>
      </c>
      <c r="D41" s="284" t="s">
        <v>442</v>
      </c>
      <c r="E41" s="16" t="s">
        <v>205</v>
      </c>
      <c r="F41" s="285">
        <v>926.54999999999995</v>
      </c>
      <c r="G41" s="37"/>
      <c r="H41" s="43"/>
    </row>
    <row r="42" s="2" customFormat="1" ht="26.4" customHeight="1">
      <c r="A42" s="37"/>
      <c r="B42" s="43"/>
      <c r="C42" s="279" t="s">
        <v>724</v>
      </c>
      <c r="D42" s="279" t="s">
        <v>88</v>
      </c>
      <c r="E42" s="37"/>
      <c r="F42" s="37"/>
      <c r="G42" s="37"/>
      <c r="H42" s="43"/>
    </row>
    <row r="43" s="2" customFormat="1" ht="16.8" customHeight="1">
      <c r="A43" s="37"/>
      <c r="B43" s="43"/>
      <c r="C43" s="280" t="s">
        <v>100</v>
      </c>
      <c r="D43" s="281" t="s">
        <v>101</v>
      </c>
      <c r="E43" s="282" t="s">
        <v>1</v>
      </c>
      <c r="F43" s="283">
        <v>68.385000000000005</v>
      </c>
      <c r="G43" s="37"/>
      <c r="H43" s="43"/>
    </row>
    <row r="44" s="2" customFormat="1" ht="16.8" customHeight="1">
      <c r="A44" s="37"/>
      <c r="B44" s="43"/>
      <c r="C44" s="284" t="s">
        <v>100</v>
      </c>
      <c r="D44" s="284" t="s">
        <v>681</v>
      </c>
      <c r="E44" s="16" t="s">
        <v>1</v>
      </c>
      <c r="F44" s="285">
        <v>68.385000000000005</v>
      </c>
      <c r="G44" s="37"/>
      <c r="H44" s="43"/>
    </row>
    <row r="45" s="2" customFormat="1" ht="16.8" customHeight="1">
      <c r="A45" s="37"/>
      <c r="B45" s="43"/>
      <c r="C45" s="286" t="s">
        <v>722</v>
      </c>
      <c r="D45" s="37"/>
      <c r="E45" s="37"/>
      <c r="F45" s="37"/>
      <c r="G45" s="37"/>
      <c r="H45" s="43"/>
    </row>
    <row r="46" s="2" customFormat="1">
      <c r="A46" s="37"/>
      <c r="B46" s="43"/>
      <c r="C46" s="284" t="s">
        <v>455</v>
      </c>
      <c r="D46" s="284" t="s">
        <v>456</v>
      </c>
      <c r="E46" s="16" t="s">
        <v>205</v>
      </c>
      <c r="F46" s="285">
        <v>68.385000000000005</v>
      </c>
      <c r="G46" s="37"/>
      <c r="H46" s="43"/>
    </row>
    <row r="47" s="2" customFormat="1" ht="16.8" customHeight="1">
      <c r="A47" s="37"/>
      <c r="B47" s="43"/>
      <c r="C47" s="284" t="s">
        <v>446</v>
      </c>
      <c r="D47" s="284" t="s">
        <v>447</v>
      </c>
      <c r="E47" s="16" t="s">
        <v>205</v>
      </c>
      <c r="F47" s="285">
        <v>68.385000000000005</v>
      </c>
      <c r="G47" s="37"/>
      <c r="H47" s="43"/>
    </row>
    <row r="48" s="2" customFormat="1" ht="16.8" customHeight="1">
      <c r="A48" s="37"/>
      <c r="B48" s="43"/>
      <c r="C48" s="284" t="s">
        <v>450</v>
      </c>
      <c r="D48" s="284" t="s">
        <v>451</v>
      </c>
      <c r="E48" s="16" t="s">
        <v>205</v>
      </c>
      <c r="F48" s="285">
        <v>615.46500000000003</v>
      </c>
      <c r="G48" s="37"/>
      <c r="H48" s="43"/>
    </row>
    <row r="49" s="2" customFormat="1" ht="16.8" customHeight="1">
      <c r="A49" s="37"/>
      <c r="B49" s="43"/>
      <c r="C49" s="280" t="s">
        <v>96</v>
      </c>
      <c r="D49" s="281" t="s">
        <v>97</v>
      </c>
      <c r="E49" s="282" t="s">
        <v>1</v>
      </c>
      <c r="F49" s="283">
        <v>70.430000000000007</v>
      </c>
      <c r="G49" s="37"/>
      <c r="H49" s="43"/>
    </row>
    <row r="50" s="2" customFormat="1" ht="16.8" customHeight="1">
      <c r="A50" s="37"/>
      <c r="B50" s="43"/>
      <c r="C50" s="284" t="s">
        <v>96</v>
      </c>
      <c r="D50" s="284" t="s">
        <v>683</v>
      </c>
      <c r="E50" s="16" t="s">
        <v>1</v>
      </c>
      <c r="F50" s="285">
        <v>70.430000000000007</v>
      </c>
      <c r="G50" s="37"/>
      <c r="H50" s="43"/>
    </row>
    <row r="51" s="2" customFormat="1" ht="16.8" customHeight="1">
      <c r="A51" s="37"/>
      <c r="B51" s="43"/>
      <c r="C51" s="286" t="s">
        <v>722</v>
      </c>
      <c r="D51" s="37"/>
      <c r="E51" s="37"/>
      <c r="F51" s="37"/>
      <c r="G51" s="37"/>
      <c r="H51" s="43"/>
    </row>
    <row r="52" s="2" customFormat="1">
      <c r="A52" s="37"/>
      <c r="B52" s="43"/>
      <c r="C52" s="284" t="s">
        <v>460</v>
      </c>
      <c r="D52" s="284" t="s">
        <v>461</v>
      </c>
      <c r="E52" s="16" t="s">
        <v>205</v>
      </c>
      <c r="F52" s="285">
        <v>70.430000000000007</v>
      </c>
      <c r="G52" s="37"/>
      <c r="H52" s="43"/>
    </row>
    <row r="53" s="2" customFormat="1" ht="16.8" customHeight="1">
      <c r="A53" s="37"/>
      <c r="B53" s="43"/>
      <c r="C53" s="284" t="s">
        <v>436</v>
      </c>
      <c r="D53" s="284" t="s">
        <v>437</v>
      </c>
      <c r="E53" s="16" t="s">
        <v>205</v>
      </c>
      <c r="F53" s="285">
        <v>70.430000000000007</v>
      </c>
      <c r="G53" s="37"/>
      <c r="H53" s="43"/>
    </row>
    <row r="54" s="2" customFormat="1" ht="16.8" customHeight="1">
      <c r="A54" s="37"/>
      <c r="B54" s="43"/>
      <c r="C54" s="284" t="s">
        <v>441</v>
      </c>
      <c r="D54" s="284" t="s">
        <v>442</v>
      </c>
      <c r="E54" s="16" t="s">
        <v>205</v>
      </c>
      <c r="F54" s="285">
        <v>633.87</v>
      </c>
      <c r="G54" s="37"/>
      <c r="H54" s="43"/>
    </row>
    <row r="55" s="2" customFormat="1" ht="7.44" customHeight="1">
      <c r="A55" s="37"/>
      <c r="B55" s="170"/>
      <c r="C55" s="171"/>
      <c r="D55" s="171"/>
      <c r="E55" s="171"/>
      <c r="F55" s="171"/>
      <c r="G55" s="171"/>
      <c r="H55" s="43"/>
    </row>
    <row r="56" s="2" customFormat="1">
      <c r="A56" s="37"/>
      <c r="B56" s="37"/>
      <c r="C56" s="37"/>
      <c r="D56" s="37"/>
      <c r="E56" s="37"/>
      <c r="F56" s="37"/>
      <c r="G56" s="37"/>
      <c r="H56" s="37"/>
    </row>
  </sheetData>
  <sheetProtection sheet="1" formatColumns="0" formatRows="0" objects="1" scenarios="1" spinCount="100000" saltValue="lRKtpP8juNUNQcgJg02q+L0L83QXk8BJjKO8CLO9/kk3zMReKMwdmGePkcSc2SukFZ6AEgKBW/oGdzrInoKAtg==" hashValue="cEMNpyO2MaM2Dw36kRJgBGrY7f0ZyG41G42tl28eoIOXGho9FR7WP+YaokfB2tAk6yO9bDKkCBcvmGQ1TDCOmw==" algorithmName="SHA-512" password="CFC9"/>
  <mergeCells count="2">
    <mergeCell ref="D5:F5"/>
    <mergeCell ref="D6:F6"/>
  </mergeCells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PRACOVNA-2015\PRACOVNA</dc:creator>
  <cp:lastModifiedBy>PRACOVNA-2015\PRACOVNA</cp:lastModifiedBy>
  <dcterms:created xsi:type="dcterms:W3CDTF">2021-12-15T14:06:20Z</dcterms:created>
  <dcterms:modified xsi:type="dcterms:W3CDTF">2021-12-15T14:06:28Z</dcterms:modified>
</cp:coreProperties>
</file>